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7496" windowHeight="10920"/>
  </bookViews>
  <sheets>
    <sheet name="全市" sheetId="1" r:id="rId1"/>
  </sheets>
  <calcPr calcId="145621"/>
</workbook>
</file>

<file path=xl/calcChain.xml><?xml version="1.0" encoding="utf-8"?>
<calcChain xmlns="http://schemas.openxmlformats.org/spreadsheetml/2006/main">
  <c r="D4" i="1" l="1"/>
  <c r="B10" i="1" l="1"/>
  <c r="B4" i="1" l="1"/>
</calcChain>
</file>

<file path=xl/sharedStrings.xml><?xml version="1.0" encoding="utf-8"?>
<sst xmlns="http://schemas.openxmlformats.org/spreadsheetml/2006/main" count="25" uniqueCount="25">
  <si>
    <t>预    算    科    目</t>
  </si>
  <si>
    <t>单位：万元</t>
  </si>
  <si>
    <t>合    计</t>
    <phoneticPr fontId="1" type="noConversion"/>
  </si>
  <si>
    <t>船山区</t>
    <phoneticPr fontId="1" type="noConversion"/>
  </si>
  <si>
    <t>安居区</t>
    <phoneticPr fontId="1" type="noConversion"/>
  </si>
  <si>
    <t>蓬溪县</t>
    <phoneticPr fontId="1" type="noConversion"/>
  </si>
  <si>
    <t>大英县</t>
    <phoneticPr fontId="1" type="noConversion"/>
  </si>
  <si>
    <t>遂宁开发区</t>
    <phoneticPr fontId="1" type="noConversion"/>
  </si>
  <si>
    <t>市河东新区</t>
    <phoneticPr fontId="1" type="noConversion"/>
  </si>
  <si>
    <t>遂宁高新区</t>
    <phoneticPr fontId="1" type="noConversion"/>
  </si>
  <si>
    <t>射洪市</t>
    <phoneticPr fontId="1" type="noConversion"/>
  </si>
  <si>
    <t>备注</t>
    <phoneticPr fontId="1" type="noConversion"/>
  </si>
  <si>
    <t>其中包含体制结算补助109万元。</t>
    <phoneticPr fontId="1" type="noConversion"/>
  </si>
  <si>
    <t>其中包含体制结算补助11058万元，专项扶贫资金749万元。</t>
    <phoneticPr fontId="1" type="noConversion"/>
  </si>
  <si>
    <t>其中包含体制结算补助4271万元，专项扶贫资金237万元。</t>
    <phoneticPr fontId="1" type="noConversion"/>
  </si>
  <si>
    <t>其中包含体制结算补助2940万元，专项扶贫资金91万元。</t>
    <phoneticPr fontId="1" type="noConversion"/>
  </si>
  <si>
    <t>其中包含体制结算补助392万元，专项扶贫资金4052万元。</t>
    <phoneticPr fontId="1" type="noConversion"/>
  </si>
  <si>
    <t>其中包含武引工程蓬船灌区补助经费1911万元，专项扶贫资金2037万元。</t>
    <phoneticPr fontId="1" type="noConversion"/>
  </si>
  <si>
    <t>其中包含专项扶贫资金1852万元。</t>
    <phoneticPr fontId="1" type="noConversion"/>
  </si>
  <si>
    <t>其中包含专项扶贫资金1091万元。</t>
    <phoneticPr fontId="1" type="noConversion"/>
  </si>
  <si>
    <t>一般公共预算</t>
    <phoneticPr fontId="1" type="noConversion"/>
  </si>
  <si>
    <t>2019年遂宁市市对下级转移支付补助分地区决算表</t>
    <phoneticPr fontId="1" type="noConversion"/>
  </si>
  <si>
    <t>政府性基金预算</t>
    <phoneticPr fontId="1" type="noConversion"/>
  </si>
  <si>
    <t>说明：（1）体制结算补助是根据市与区、园区体制调整情况核定的市财政补助基数（2）2019年国有资本经营预算中，市本级对下无补助。</t>
    <phoneticPr fontId="1" type="noConversion"/>
  </si>
  <si>
    <t>国有资本经营预算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</si>
</sst>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3" fillId="0" borderId="1" xfId="0" applyFont="1" applyFill="1" applyBorder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6" fillId="0" borderId="1" xfId="1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6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Zeros="0" tabSelected="1" workbookViewId="0">
      <selection activeCell="G4" sqref="G4"/>
    </sheetView>
  </sheetViews>
  <sheetFormatPr defaultColWidth="9" defaultRowHeight="15.6" x14ac:dyDescent="0.25"/>
  <cols>
    <col min="1" max="1" width="35.21875" style="2" customWidth="1"/>
    <col min="2" max="2" width="17.88671875" style="2" customWidth="1"/>
    <col min="3" max="3" width="37.33203125" style="2" customWidth="1"/>
    <col min="4" max="4" width="18.6640625" style="2" customWidth="1"/>
    <col min="5" max="5" width="16.88671875" style="2" customWidth="1"/>
    <col min="6" max="16384" width="9" style="2"/>
  </cols>
  <sheetData>
    <row r="1" spans="1:5" ht="42" customHeight="1" x14ac:dyDescent="0.25">
      <c r="A1" s="11" t="s">
        <v>21</v>
      </c>
      <c r="B1" s="11"/>
      <c r="C1" s="11"/>
      <c r="D1" s="11"/>
      <c r="E1" s="11"/>
    </row>
    <row r="2" spans="1:5" ht="30" customHeight="1" x14ac:dyDescent="0.25">
      <c r="B2" s="3"/>
      <c r="E2" s="3" t="s">
        <v>1</v>
      </c>
    </row>
    <row r="3" spans="1:5" s="5" customFormat="1" ht="42" customHeight="1" x14ac:dyDescent="0.25">
      <c r="A3" s="4" t="s">
        <v>0</v>
      </c>
      <c r="B3" s="4" t="s">
        <v>20</v>
      </c>
      <c r="C3" s="4" t="s">
        <v>11</v>
      </c>
      <c r="D3" s="4" t="s">
        <v>22</v>
      </c>
      <c r="E3" s="13" t="s">
        <v>24</v>
      </c>
    </row>
    <row r="4" spans="1:5" s="8" customFormat="1" ht="42" customHeight="1" x14ac:dyDescent="0.25">
      <c r="A4" s="4" t="s">
        <v>2</v>
      </c>
      <c r="B4" s="6">
        <f>SUM(B5:B12)</f>
        <v>57753</v>
      </c>
      <c r="C4" s="7"/>
      <c r="D4" s="6">
        <f>SUM(D5:D12)</f>
        <v>275697</v>
      </c>
      <c r="E4" s="6">
        <v>0</v>
      </c>
    </row>
    <row r="5" spans="1:5" s="8" customFormat="1" ht="42" customHeight="1" x14ac:dyDescent="0.25">
      <c r="A5" s="1" t="s">
        <v>3</v>
      </c>
      <c r="B5" s="1">
        <v>17548</v>
      </c>
      <c r="C5" s="9" t="s">
        <v>13</v>
      </c>
      <c r="D5" s="1">
        <v>7125</v>
      </c>
      <c r="E5" s="1"/>
    </row>
    <row r="6" spans="1:5" s="8" customFormat="1" ht="42" customHeight="1" x14ac:dyDescent="0.25">
      <c r="A6" s="1" t="s">
        <v>9</v>
      </c>
      <c r="B6" s="1">
        <v>6612</v>
      </c>
      <c r="C6" s="9" t="s">
        <v>14</v>
      </c>
      <c r="D6" s="1">
        <v>27139</v>
      </c>
      <c r="E6" s="1"/>
    </row>
    <row r="7" spans="1:5" s="8" customFormat="1" ht="42" customHeight="1" x14ac:dyDescent="0.25">
      <c r="A7" s="1" t="s">
        <v>7</v>
      </c>
      <c r="B7" s="1">
        <v>5415</v>
      </c>
      <c r="C7" s="9" t="s">
        <v>15</v>
      </c>
      <c r="D7" s="1">
        <v>131894</v>
      </c>
      <c r="E7" s="1"/>
    </row>
    <row r="8" spans="1:5" ht="42" customHeight="1" x14ac:dyDescent="0.25">
      <c r="A8" s="1" t="s">
        <v>8</v>
      </c>
      <c r="B8" s="1">
        <v>1076</v>
      </c>
      <c r="C8" s="9" t="s">
        <v>12</v>
      </c>
      <c r="D8" s="1">
        <v>105930</v>
      </c>
      <c r="E8" s="1"/>
    </row>
    <row r="9" spans="1:5" ht="42" customHeight="1" x14ac:dyDescent="0.25">
      <c r="A9" s="1" t="s">
        <v>4</v>
      </c>
      <c r="B9" s="1">
        <v>10877</v>
      </c>
      <c r="C9" s="9" t="s">
        <v>16</v>
      </c>
      <c r="D9" s="1">
        <v>1634</v>
      </c>
      <c r="E9" s="1"/>
    </row>
    <row r="10" spans="1:5" ht="53.4" customHeight="1" x14ac:dyDescent="0.25">
      <c r="A10" s="1" t="s">
        <v>5</v>
      </c>
      <c r="B10" s="1">
        <f>6539+608</f>
        <v>7147</v>
      </c>
      <c r="C10" s="9" t="s">
        <v>17</v>
      </c>
      <c r="D10" s="1">
        <v>837</v>
      </c>
      <c r="E10" s="1"/>
    </row>
    <row r="11" spans="1:5" ht="37.200000000000003" customHeight="1" x14ac:dyDescent="0.25">
      <c r="A11" s="1" t="s">
        <v>10</v>
      </c>
      <c r="B11" s="1">
        <v>5807</v>
      </c>
      <c r="C11" s="10" t="s">
        <v>18</v>
      </c>
      <c r="D11" s="1">
        <v>442</v>
      </c>
      <c r="E11" s="1"/>
    </row>
    <row r="12" spans="1:5" ht="37.200000000000003" customHeight="1" x14ac:dyDescent="0.25">
      <c r="A12" s="1" t="s">
        <v>6</v>
      </c>
      <c r="B12" s="1">
        <v>3271</v>
      </c>
      <c r="C12" s="10" t="s">
        <v>19</v>
      </c>
      <c r="D12" s="1">
        <v>696</v>
      </c>
      <c r="E12" s="1"/>
    </row>
    <row r="13" spans="1:5" ht="51.6" customHeight="1" x14ac:dyDescent="0.25">
      <c r="A13" s="12" t="s">
        <v>23</v>
      </c>
      <c r="B13" s="12"/>
      <c r="C13" s="12"/>
      <c r="D13" s="12"/>
      <c r="E13" s="12"/>
    </row>
  </sheetData>
  <mergeCells count="2">
    <mergeCell ref="A1:E1"/>
    <mergeCell ref="A13:E13"/>
  </mergeCells>
  <phoneticPr fontId="1" type="noConversion"/>
  <printOptions horizontalCentered="1"/>
  <pageMargins left="0.59055118110236227" right="0.59055118110236227" top="0.62" bottom="0.37" header="0.31496062992125984" footer="0.19685039370078741"/>
  <pageSetup paperSize="9" firstPageNumber="27" fitToHeight="100" orientation="landscape" blackAndWhite="1" useFirstPageNumber="1" horizontalDpi="200" verticalDpi="200" r:id="rId1"/>
  <headerFooter>
    <oddHeader>&amp;L附件四十五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2020-09-11T06:41:25Z</dcterms:modified>
</cp:coreProperties>
</file>