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6" windowWidth="17496" windowHeight="10920"/>
  </bookViews>
  <sheets>
    <sheet name="全市" sheetId="1" r:id="rId1"/>
    <sheet name="汇总" sheetId="2" r:id="rId2"/>
  </sheets>
  <calcPr calcId="145621"/>
</workbook>
</file>

<file path=xl/calcChain.xml><?xml version="1.0" encoding="utf-8"?>
<calcChain xmlns="http://schemas.openxmlformats.org/spreadsheetml/2006/main">
  <c r="K9" i="2" l="1"/>
  <c r="M8" i="2" l="1"/>
  <c r="M7" i="2" s="1"/>
  <c r="M5" i="2" s="1"/>
  <c r="L8" i="2"/>
  <c r="L7" i="2" s="1"/>
  <c r="L5" i="2" s="1"/>
  <c r="K8" i="2"/>
  <c r="K7" i="2" s="1"/>
  <c r="K5" i="2" s="1"/>
  <c r="J8" i="2"/>
  <c r="J7" i="2" s="1"/>
  <c r="J5" i="2" s="1"/>
  <c r="I8" i="2"/>
  <c r="I7" i="2" s="1"/>
  <c r="I5" i="2" s="1"/>
  <c r="H8" i="2"/>
  <c r="H7" i="2" s="1"/>
  <c r="H5" i="2" s="1"/>
  <c r="F8" i="2"/>
  <c r="F7" i="2" s="1"/>
  <c r="F5" i="2" s="1"/>
  <c r="D10" i="2"/>
  <c r="D9" i="2"/>
  <c r="D6" i="2"/>
  <c r="G8" i="2"/>
  <c r="G7" i="2" s="1"/>
  <c r="G5" i="2" s="1"/>
  <c r="C9" i="2" l="1"/>
  <c r="C8" i="2" s="1"/>
  <c r="C9" i="1"/>
  <c r="C10" i="2"/>
  <c r="D8" i="2"/>
  <c r="C6" i="2"/>
  <c r="C5" i="1" s="1"/>
  <c r="E8" i="2"/>
  <c r="E7" i="2" s="1"/>
  <c r="E5" i="2" s="1"/>
  <c r="D7" i="2" l="1"/>
  <c r="D5" i="2" s="1"/>
  <c r="C7" i="2"/>
  <c r="C5" i="2" s="1"/>
  <c r="C8" i="1"/>
  <c r="C7" i="1" l="1"/>
  <c r="C6" i="1" s="1"/>
  <c r="C4" i="1" s="1"/>
</calcChain>
</file>

<file path=xl/comments1.xml><?xml version="1.0" encoding="utf-8"?>
<comments xmlns="http://schemas.openxmlformats.org/spreadsheetml/2006/main">
  <authors>
    <author>作者</author>
  </authors>
  <commentLis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隐藏，不打印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4" authorId="0">
      <text>
        <r>
          <rPr>
            <b/>
            <sz val="9"/>
            <color indexed="81"/>
            <rFont val="宋体"/>
            <family val="3"/>
            <charset val="134"/>
          </rPr>
          <t>隐藏，不打印</t>
        </r>
      </text>
    </comment>
  </commentList>
</comments>
</file>

<file path=xl/sharedStrings.xml><?xml version="1.0" encoding="utf-8"?>
<sst xmlns="http://schemas.openxmlformats.org/spreadsheetml/2006/main" count="35" uniqueCount="25">
  <si>
    <t>预    算    科    目</t>
  </si>
  <si>
    <t>实际执行数</t>
  </si>
  <si>
    <t>单位：万元</t>
  </si>
  <si>
    <t>科目代码</t>
    <phoneticPr fontId="1" type="noConversion"/>
  </si>
  <si>
    <t>合    计</t>
    <phoneticPr fontId="1" type="noConversion"/>
  </si>
  <si>
    <t>一、市本级对下税收返还</t>
    <phoneticPr fontId="1" type="noConversion"/>
  </si>
  <si>
    <t xml:space="preserve">    其中：结算补助</t>
    <phoneticPr fontId="1" type="noConversion"/>
  </si>
  <si>
    <t xml:space="preserve">  （一）市本级对下一般性转移支付</t>
    <phoneticPr fontId="1" type="noConversion"/>
  </si>
  <si>
    <t xml:space="preserve">  （一）市本级对下专项转移支付</t>
    <phoneticPr fontId="1" type="noConversion"/>
  </si>
  <si>
    <t>二、市本级对下转移支付</t>
    <phoneticPr fontId="1" type="noConversion"/>
  </si>
  <si>
    <t>全市</t>
    <phoneticPr fontId="1" type="noConversion"/>
  </si>
  <si>
    <t>市级</t>
    <phoneticPr fontId="1" type="noConversion"/>
  </si>
  <si>
    <t>市本级</t>
    <phoneticPr fontId="1" type="noConversion"/>
  </si>
  <si>
    <t>附表1</t>
    <phoneticPr fontId="1" type="noConversion"/>
  </si>
  <si>
    <t>2019年遂宁市市本级对下税收返还和转移支付补助执行情况汇总表</t>
    <phoneticPr fontId="1" type="noConversion"/>
  </si>
  <si>
    <t>安居区</t>
  </si>
  <si>
    <t>船山区</t>
  </si>
  <si>
    <t>经开区</t>
  </si>
  <si>
    <t>河东新区</t>
  </si>
  <si>
    <t>遂宁高新区</t>
  </si>
  <si>
    <t>蓬溪县</t>
  </si>
  <si>
    <t>射洪市</t>
  </si>
  <si>
    <t>大英县</t>
  </si>
  <si>
    <t>说明：根据现行结算体系，市本级财力对下补助支出均列入结算补助支出。</t>
    <phoneticPr fontId="1" type="noConversion"/>
  </si>
  <si>
    <t>2019年市对下级一般公共预算转移支付补助决算表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</si>
</sst>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1" fontId="8" fillId="2" borderId="1" xfId="1" applyNumberFormat="1" applyFont="1" applyFill="1" applyBorder="1" applyAlignment="1" applyProtection="1">
      <alignment horizontal="right" vertical="center" wrapText="1"/>
    </xf>
    <xf numFmtId="0" fontId="5" fillId="0" borderId="1" xfId="0" applyFont="1" applyBorder="1">
      <alignment vertical="center"/>
    </xf>
    <xf numFmtId="1" fontId="8" fillId="0" borderId="1" xfId="1" applyNumberFormat="1" applyFont="1" applyFill="1" applyBorder="1" applyAlignment="1" applyProtection="1">
      <alignment horizontal="right" vertical="center" wrapText="1"/>
    </xf>
    <xf numFmtId="0" fontId="5" fillId="0" borderId="1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1" fontId="8" fillId="3" borderId="1" xfId="1" applyNumberFormat="1" applyFont="1" applyFill="1" applyBorder="1" applyAlignment="1" applyProtection="1">
      <alignment horizontal="right" vertical="center" wrapText="1"/>
    </xf>
    <xf numFmtId="1" fontId="7" fillId="3" borderId="1" xfId="1" applyNumberFormat="1" applyFont="1" applyFill="1" applyBorder="1" applyAlignment="1" applyProtection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6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showZeros="0" tabSelected="1" topLeftCell="B1" workbookViewId="0">
      <selection activeCell="F2" sqref="F2"/>
    </sheetView>
  </sheetViews>
  <sheetFormatPr defaultColWidth="9" defaultRowHeight="15.6" x14ac:dyDescent="0.25"/>
  <cols>
    <col min="1" max="1" width="10.6640625" style="3" hidden="1" customWidth="1"/>
    <col min="2" max="2" width="55.6640625" style="3" customWidth="1"/>
    <col min="3" max="3" width="32.44140625" style="3" customWidth="1"/>
    <col min="4" max="16384" width="9" style="3"/>
  </cols>
  <sheetData>
    <row r="1" spans="1:3" ht="60" customHeight="1" x14ac:dyDescent="0.25">
      <c r="B1" s="18" t="s">
        <v>24</v>
      </c>
      <c r="C1" s="19"/>
    </row>
    <row r="2" spans="1:3" ht="30" customHeight="1" x14ac:dyDescent="0.25">
      <c r="C2" s="5" t="s">
        <v>2</v>
      </c>
    </row>
    <row r="3" spans="1:3" s="6" customFormat="1" ht="69.900000000000006" customHeight="1" x14ac:dyDescent="0.25">
      <c r="A3" s="1" t="s">
        <v>3</v>
      </c>
      <c r="B3" s="2" t="s">
        <v>0</v>
      </c>
      <c r="C3" s="2" t="s">
        <v>1</v>
      </c>
    </row>
    <row r="4" spans="1:3" s="4" customFormat="1" ht="69.900000000000006" customHeight="1" x14ac:dyDescent="0.25">
      <c r="A4" s="7"/>
      <c r="B4" s="2" t="s">
        <v>4</v>
      </c>
      <c r="C4" s="8">
        <f>C5+C6</f>
        <v>57753</v>
      </c>
    </row>
    <row r="5" spans="1:3" s="4" customFormat="1" ht="69.900000000000006" customHeight="1" x14ac:dyDescent="0.25">
      <c r="A5" s="7">
        <v>23001</v>
      </c>
      <c r="B5" s="7" t="s">
        <v>5</v>
      </c>
      <c r="C5" s="16">
        <f>汇总!C6</f>
        <v>0</v>
      </c>
    </row>
    <row r="6" spans="1:3" s="4" customFormat="1" ht="69.900000000000006" customHeight="1" x14ac:dyDescent="0.25">
      <c r="A6" s="7"/>
      <c r="B6" s="7" t="s">
        <v>9</v>
      </c>
      <c r="C6" s="13">
        <f>C7+C9</f>
        <v>57753</v>
      </c>
    </row>
    <row r="7" spans="1:3" ht="69.900000000000006" customHeight="1" x14ac:dyDescent="0.25">
      <c r="A7" s="9">
        <v>23002</v>
      </c>
      <c r="B7" s="9" t="s">
        <v>7</v>
      </c>
      <c r="C7" s="12">
        <f>C8</f>
        <v>57753</v>
      </c>
    </row>
    <row r="8" spans="1:3" ht="69.900000000000006" customHeight="1" x14ac:dyDescent="0.25">
      <c r="A8" s="9">
        <v>2300208</v>
      </c>
      <c r="B8" s="9" t="s">
        <v>6</v>
      </c>
      <c r="C8" s="15">
        <f>汇总!C9</f>
        <v>57753</v>
      </c>
    </row>
    <row r="9" spans="1:3" ht="69.900000000000006" customHeight="1" x14ac:dyDescent="0.25">
      <c r="A9" s="9">
        <v>23003</v>
      </c>
      <c r="B9" s="9" t="s">
        <v>8</v>
      </c>
      <c r="C9" s="15">
        <f>汇总!C10</f>
        <v>0</v>
      </c>
    </row>
    <row r="10" spans="1:3" ht="39" customHeight="1" x14ac:dyDescent="0.25">
      <c r="A10" s="20" t="s">
        <v>23</v>
      </c>
      <c r="B10" s="20"/>
      <c r="C10" s="20"/>
    </row>
  </sheetData>
  <mergeCells count="2">
    <mergeCell ref="B1:C1"/>
    <mergeCell ref="A10:C10"/>
  </mergeCells>
  <phoneticPr fontId="1" type="noConversion"/>
  <printOptions horizontalCentered="1"/>
  <pageMargins left="0.59055118110236227" right="0.59055118110236227" top="0.78740157480314965" bottom="0.59055118110236227" header="0.31496062992125984" footer="0.19685039370078741"/>
  <pageSetup paperSize="9" firstPageNumber="26" fitToHeight="100" orientation="portrait" blackAndWhite="1" useFirstPageNumber="1" horizontalDpi="200" verticalDpi="200" r:id="rId1"/>
  <headerFooter>
    <oddHeader>&amp;L附件十</oddHeader>
    <oddFooter>&amp;C- &amp;P -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1"/>
  <sheetViews>
    <sheetView showZeros="0" topLeftCell="B1" workbookViewId="0">
      <selection activeCell="K10" sqref="K10"/>
    </sheetView>
  </sheetViews>
  <sheetFormatPr defaultColWidth="9" defaultRowHeight="15.6" x14ac:dyDescent="0.25"/>
  <cols>
    <col min="1" max="1" width="10.6640625" style="3" hidden="1" customWidth="1"/>
    <col min="2" max="2" width="40.6640625" style="3" customWidth="1"/>
    <col min="3" max="13" width="10.6640625" style="3" customWidth="1"/>
    <col min="14" max="16384" width="9" style="3"/>
  </cols>
  <sheetData>
    <row r="1" spans="1:13" ht="30" customHeight="1" x14ac:dyDescent="0.25">
      <c r="B1" s="4" t="s">
        <v>13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60" customHeight="1" x14ac:dyDescent="0.2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30" customHeight="1" x14ac:dyDescent="0.25"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2</v>
      </c>
    </row>
    <row r="4" spans="1:13" s="6" customFormat="1" ht="39.9" customHeight="1" x14ac:dyDescent="0.25">
      <c r="A4" s="1" t="s">
        <v>3</v>
      </c>
      <c r="B4" s="2" t="s">
        <v>0</v>
      </c>
      <c r="C4" s="14" t="s">
        <v>10</v>
      </c>
      <c r="D4" s="14" t="s">
        <v>11</v>
      </c>
      <c r="E4" s="14" t="s">
        <v>12</v>
      </c>
      <c r="F4" s="2" t="s">
        <v>15</v>
      </c>
      <c r="G4" s="2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</row>
    <row r="5" spans="1:13" s="4" customFormat="1" ht="30" customHeight="1" x14ac:dyDescent="0.25">
      <c r="A5" s="7"/>
      <c r="B5" s="2" t="s">
        <v>4</v>
      </c>
      <c r="C5" s="8">
        <f>C6+C7</f>
        <v>57753</v>
      </c>
      <c r="D5" s="8">
        <f t="shared" ref="D5:G5" si="0">D6+D7</f>
        <v>24039</v>
      </c>
      <c r="E5" s="8">
        <f t="shared" si="0"/>
        <v>0</v>
      </c>
      <c r="F5" s="8">
        <f t="shared" ref="F5" si="1">F6+F7</f>
        <v>10877</v>
      </c>
      <c r="G5" s="8">
        <f t="shared" si="0"/>
        <v>17548</v>
      </c>
      <c r="H5" s="8">
        <f t="shared" ref="H5:M5" si="2">H6+H7</f>
        <v>5415</v>
      </c>
      <c r="I5" s="8">
        <f t="shared" si="2"/>
        <v>1076</v>
      </c>
      <c r="J5" s="8">
        <f t="shared" si="2"/>
        <v>6612</v>
      </c>
      <c r="K5" s="8">
        <f t="shared" si="2"/>
        <v>7147</v>
      </c>
      <c r="L5" s="8">
        <f t="shared" si="2"/>
        <v>5807</v>
      </c>
      <c r="M5" s="8">
        <f t="shared" si="2"/>
        <v>3271</v>
      </c>
    </row>
    <row r="6" spans="1:13" s="4" customFormat="1" ht="30" customHeight="1" x14ac:dyDescent="0.25">
      <c r="A6" s="7">
        <v>23001</v>
      </c>
      <c r="B6" s="7" t="s">
        <v>5</v>
      </c>
      <c r="C6" s="16">
        <f>SUM(E6:M6)</f>
        <v>0</v>
      </c>
      <c r="D6" s="16">
        <f>E6+G6+H6+I6</f>
        <v>0</v>
      </c>
      <c r="E6" s="10"/>
      <c r="F6" s="10"/>
      <c r="G6" s="10"/>
      <c r="H6" s="10"/>
      <c r="I6" s="10"/>
      <c r="J6" s="10"/>
      <c r="K6" s="10"/>
      <c r="L6" s="10"/>
      <c r="M6" s="10"/>
    </row>
    <row r="7" spans="1:13" s="4" customFormat="1" ht="30" customHeight="1" x14ac:dyDescent="0.25">
      <c r="A7" s="7"/>
      <c r="B7" s="7" t="s">
        <v>9</v>
      </c>
      <c r="C7" s="13">
        <f>C8+C10</f>
        <v>57753</v>
      </c>
      <c r="D7" s="13">
        <f t="shared" ref="D7:E7" si="3">D8+D10</f>
        <v>24039</v>
      </c>
      <c r="E7" s="13">
        <f t="shared" si="3"/>
        <v>0</v>
      </c>
      <c r="F7" s="13">
        <f t="shared" ref="F7:G7" si="4">F8+F10</f>
        <v>10877</v>
      </c>
      <c r="G7" s="13">
        <f t="shared" si="4"/>
        <v>17548</v>
      </c>
      <c r="H7" s="13">
        <f t="shared" ref="H7:M7" si="5">H8+H10</f>
        <v>5415</v>
      </c>
      <c r="I7" s="13">
        <f t="shared" si="5"/>
        <v>1076</v>
      </c>
      <c r="J7" s="13">
        <f t="shared" si="5"/>
        <v>6612</v>
      </c>
      <c r="K7" s="13">
        <f t="shared" si="5"/>
        <v>7147</v>
      </c>
      <c r="L7" s="13">
        <f t="shared" si="5"/>
        <v>5807</v>
      </c>
      <c r="M7" s="13">
        <f t="shared" si="5"/>
        <v>3271</v>
      </c>
    </row>
    <row r="8" spans="1:13" ht="30" customHeight="1" x14ac:dyDescent="0.25">
      <c r="A8" s="9">
        <v>23002</v>
      </c>
      <c r="B8" s="9" t="s">
        <v>7</v>
      </c>
      <c r="C8" s="12">
        <f>C9</f>
        <v>57753</v>
      </c>
      <c r="D8" s="12">
        <f t="shared" ref="D8:M8" si="6">D9</f>
        <v>24039</v>
      </c>
      <c r="E8" s="12">
        <f t="shared" si="6"/>
        <v>0</v>
      </c>
      <c r="F8" s="12">
        <f t="shared" si="6"/>
        <v>10877</v>
      </c>
      <c r="G8" s="12">
        <f t="shared" si="6"/>
        <v>17548</v>
      </c>
      <c r="H8" s="12">
        <f t="shared" si="6"/>
        <v>5415</v>
      </c>
      <c r="I8" s="12">
        <f t="shared" si="6"/>
        <v>1076</v>
      </c>
      <c r="J8" s="12">
        <f t="shared" si="6"/>
        <v>6612</v>
      </c>
      <c r="K8" s="12">
        <f t="shared" si="6"/>
        <v>7147</v>
      </c>
      <c r="L8" s="12">
        <f t="shared" si="6"/>
        <v>5807</v>
      </c>
      <c r="M8" s="12">
        <f t="shared" si="6"/>
        <v>3271</v>
      </c>
    </row>
    <row r="9" spans="1:13" ht="30" customHeight="1" x14ac:dyDescent="0.25">
      <c r="A9" s="9">
        <v>2300208</v>
      </c>
      <c r="B9" s="9" t="s">
        <v>6</v>
      </c>
      <c r="C9" s="15">
        <f t="shared" ref="C9:C10" si="7">SUM(E9:M9)</f>
        <v>57753</v>
      </c>
      <c r="D9" s="17">
        <f t="shared" ref="D9:D10" si="8">E9+G9+H9+I9</f>
        <v>24039</v>
      </c>
      <c r="E9" s="11"/>
      <c r="F9" s="11">
        <v>10877</v>
      </c>
      <c r="G9" s="11">
        <v>17548</v>
      </c>
      <c r="H9" s="11">
        <v>5415</v>
      </c>
      <c r="I9" s="11">
        <v>1076</v>
      </c>
      <c r="J9" s="11">
        <v>6612</v>
      </c>
      <c r="K9" s="11">
        <f>6539+608</f>
        <v>7147</v>
      </c>
      <c r="L9" s="11">
        <v>5807</v>
      </c>
      <c r="M9" s="11">
        <v>3271</v>
      </c>
    </row>
    <row r="10" spans="1:13" ht="30" customHeight="1" x14ac:dyDescent="0.25">
      <c r="A10" s="9">
        <v>23003</v>
      </c>
      <c r="B10" s="9" t="s">
        <v>8</v>
      </c>
      <c r="C10" s="15">
        <f t="shared" si="7"/>
        <v>0</v>
      </c>
      <c r="D10" s="17">
        <f t="shared" si="8"/>
        <v>0</v>
      </c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50.1" customHeight="1" x14ac:dyDescent="0.25">
      <c r="A11" s="21" t="s">
        <v>23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</sheetData>
  <mergeCells count="2">
    <mergeCell ref="A2:M2"/>
    <mergeCell ref="A11:M11"/>
  </mergeCells>
  <phoneticPr fontId="1" type="noConversion"/>
  <printOptions horizontalCentered="1"/>
  <pageMargins left="0.39370078740157483" right="0.39370078740157483" top="0.78740157480314965" bottom="0.74803149606299213" header="0.31496062992125984" footer="0"/>
  <pageSetup paperSize="9" scale="90" orientation="landscape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全市</vt:lpstr>
      <vt:lpstr>汇总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2020-09-11T06:58:48Z</dcterms:modified>
</cp:coreProperties>
</file>