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附件八" sheetId="4" r:id="rId1"/>
  </sheets>
  <externalReferences>
    <externalReference r:id="rId2"/>
  </externalReferences>
  <definedNames>
    <definedName name="_xlnm.Print_Titles" localSheetId="0">附件八!$3:$3</definedName>
  </definedNames>
  <calcPr calcId="145621"/>
</workbook>
</file>

<file path=xl/calcChain.xml><?xml version="1.0" encoding="utf-8"?>
<calcChain xmlns="http://schemas.openxmlformats.org/spreadsheetml/2006/main">
  <c r="D101" i="4" l="1"/>
  <c r="B101" i="4"/>
  <c r="B92" i="4"/>
  <c r="D91" i="4"/>
  <c r="B91" i="4"/>
  <c r="B86" i="4"/>
  <c r="B85" i="4" s="1"/>
  <c r="B84" i="4" s="1"/>
  <c r="D85" i="4"/>
  <c r="D84" i="4"/>
  <c r="B80" i="4"/>
  <c r="D75" i="4"/>
  <c r="B75" i="4"/>
  <c r="D54" i="4"/>
  <c r="B54" i="4"/>
  <c r="D13" i="4"/>
  <c r="B13" i="4"/>
  <c r="D6" i="4"/>
  <c r="B6" i="4"/>
  <c r="B5" i="4"/>
  <c r="D4" i="4"/>
  <c r="B4" i="4"/>
  <c r="D5" i="4" l="1"/>
  <c r="B111" i="4"/>
  <c r="D108" i="4" s="1"/>
  <c r="D110" i="4" s="1"/>
  <c r="D111" i="4" l="1"/>
</calcChain>
</file>

<file path=xl/sharedStrings.xml><?xml version="1.0" encoding="utf-8"?>
<sst xmlns="http://schemas.openxmlformats.org/spreadsheetml/2006/main" count="211" uniqueCount="190">
  <si>
    <t>2019年度遂宁市本级一般公共预算转移性收支决算录入表</t>
  </si>
  <si>
    <t>单位：万元</t>
  </si>
  <si>
    <t>项目</t>
  </si>
  <si>
    <t>决 算 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</si>
  <si>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</si>
  <si>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</si>
  <si>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</si>
  <si>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</si>
  <si>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</si>
  <si>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</si>
  <si>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</si>
  <si>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</si>
  <si>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</si>
  <si>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</si>
  <si>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</si>
  <si>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</si>
  <si>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</si>
  <si>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</si>
  <si>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</si>
  <si>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</si>
  <si>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  其他返还性收入</t>
  </si>
  <si>
    <t xml:space="preserve">    其他返还性支出</t>
  </si>
  <si>
    <t xml:space="preserve">  一般性转移支付收入</t>
  </si>
  <si>
    <t xml:space="preserve">  一般性转移支付支出</t>
  </si>
  <si>
    <t xml:space="preserve">    体制补助收入</t>
  </si>
  <si>
    <t xml:space="preserve">    体制补助支出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</si>
  <si>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</si>
  <si>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</si>
  <si>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</si>
  <si>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</si>
  <si>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</si>
  <si>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</si>
  <si>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</si>
  <si>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</si>
  <si>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</si>
  <si>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</si>
  <si>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成品油税费改革转移支付补助收入</t>
  </si>
  <si>
    <t xml:space="preserve">    成品油税费改革转移支付补助支出</t>
  </si>
  <si>
    <t xml:space="preserve">    基层公检法司转移支付收入</t>
  </si>
  <si>
    <t xml:space="preserve">    基层公检法司转移支付支出</t>
  </si>
  <si>
    <t xml:space="preserve">    城乡义务教育转移支付收入</t>
  </si>
  <si>
    <t xml:space="preserve">    城乡义务教育转移支付支出</t>
  </si>
  <si>
    <t xml:space="preserve">    基本养老金转移支付收入</t>
  </si>
  <si>
    <t xml:space="preserve">    基本养老金转移支付支出</t>
  </si>
  <si>
    <t xml:space="preserve">    城乡居民基本医疗保险转移支付收入</t>
  </si>
  <si>
    <t xml:space="preserve">    城乡居民基本医疗保险转移支付支出</t>
  </si>
  <si>
    <t xml:space="preserve">    农村综合改革转移支付收入</t>
  </si>
  <si>
    <t xml:space="preserve">    农村综合改革转移支付支出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</si>
  <si>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</si>
  <si>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</si>
  <si>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</si>
  <si>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</si>
  <si>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</si>
  <si>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</si>
  <si>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</si>
  <si>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</si>
  <si>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</si>
  <si>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</si>
  <si>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t xml:space="preserve">    边境地区转移支付收入</t>
  </si>
  <si>
    <t xml:space="preserve">    边境地区转移支付支出</t>
  </si>
  <si>
    <t xml:space="preserve">    贫困地区转移支付收入</t>
  </si>
  <si>
    <t xml:space="preserve">    贫困地区转移支付支出</t>
  </si>
  <si>
    <t xml:space="preserve">    一般公共服务共同财政事权转移支付收入  </t>
  </si>
  <si>
    <t xml:space="preserve">    一般公共服务共同财政事权转移支付支出  </t>
  </si>
  <si>
    <t xml:space="preserve">    外交共同财政事权转移支付收入  </t>
  </si>
  <si>
    <t xml:space="preserve">    外交共同财政事权转移支付支出 </t>
  </si>
  <si>
    <t xml:space="preserve">    国防共同财政事权转移支付收入  </t>
  </si>
  <si>
    <t xml:space="preserve">    国防共同财政事权转移支付支出 </t>
  </si>
  <si>
    <t xml:space="preserve">    公共安全共同财政事权转移支付收入  </t>
  </si>
  <si>
    <t xml:space="preserve">    公共安全共同财政事权转移支付支出 </t>
  </si>
  <si>
    <t xml:space="preserve">    教育共同财政事权转移支付收入  </t>
  </si>
  <si>
    <t xml:space="preserve">    教育共同财政事权转移支付支出 </t>
  </si>
  <si>
    <t xml:space="preserve">    科学技术共同财政事权转移支付收入  </t>
  </si>
  <si>
    <t xml:space="preserve">    科学技术共同财政事权转移支付支出  </t>
  </si>
  <si>
    <t xml:space="preserve">    文化旅游体育与传媒共同财政事权转移支付收入  </t>
  </si>
  <si>
    <t xml:space="preserve">    文化旅游体育与传媒共同财政事权转移支付支出  </t>
  </si>
  <si>
    <t xml:space="preserve">    社会保障和就业共同财政事权转移支付收入  </t>
  </si>
  <si>
    <t xml:space="preserve">    社会保障和就业共同财政事权转移支付支出 </t>
  </si>
  <si>
    <t xml:space="preserve">    卫生健康共同财政事权转移支付收入  </t>
  </si>
  <si>
    <t xml:space="preserve">    卫生健康共同财政事权转移支付支出  </t>
  </si>
  <si>
    <t xml:space="preserve">    节能环保共同财政事权转移支付收入  </t>
  </si>
  <si>
    <t xml:space="preserve">    节能环保共同财政事权转移支付支出</t>
  </si>
  <si>
    <t xml:space="preserve">    城乡社区共同财政事权转移支付收入  </t>
  </si>
  <si>
    <t xml:space="preserve">    城乡社区共同财政事权转移支付支出</t>
  </si>
  <si>
    <t xml:space="preserve">    农林水共同财政事权转移支付收入  </t>
  </si>
  <si>
    <t xml:space="preserve">    农林水共同财政事权转移支付支出</t>
  </si>
  <si>
    <t xml:space="preserve">    交通运输共同财政事权转移支付收入  </t>
  </si>
  <si>
    <t xml:space="preserve">    交通运输共同财政事权转移支付支出 </t>
  </si>
  <si>
    <t xml:space="preserve">    资源勘探信息等共同财政事权转移支付收入  </t>
  </si>
  <si>
    <t xml:space="preserve">    资源勘探信息等共同财政事权转移支付支出 </t>
  </si>
  <si>
    <t xml:space="preserve">    商业服务业等共同财政事权转移支付收入  </t>
  </si>
  <si>
    <t xml:space="preserve">    商业服务业等共同财政事权转移支付支出</t>
  </si>
  <si>
    <t xml:space="preserve">    金融共同财政事权转移支付收入  </t>
  </si>
  <si>
    <t xml:space="preserve">    金融共同财政事权转移支付支出 </t>
  </si>
  <si>
    <t xml:space="preserve">    自然资源海洋气象等共同财政事权转移支付收入  </t>
  </si>
  <si>
    <t xml:space="preserve">    自然资源海洋气象等共同财政事权转移支付支出  </t>
  </si>
  <si>
    <t xml:space="preserve">    住房保障共同财政事权转移支付收入  </t>
  </si>
  <si>
    <t xml:space="preserve">    住房保障共同财政事权转移支付支出</t>
  </si>
  <si>
    <t xml:space="preserve">    粮油物资储备共同财政事权转移支付收入  </t>
  </si>
  <si>
    <t xml:space="preserve">    粮油物资储备共同财政事权转移支付支出</t>
  </si>
  <si>
    <t xml:space="preserve">    其他共同财政事权转移支付收入  </t>
  </si>
  <si>
    <t xml:space="preserve">    其他共同财政事权转移支付支出 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</si>
  <si>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</si>
  <si>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</si>
  <si>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</si>
  <si>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</si>
  <si>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</si>
  <si>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</si>
  <si>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</si>
  <si>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</si>
  <si>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</si>
  <si>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</si>
  <si>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</si>
  <si>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</si>
  <si>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</si>
  <si>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</si>
  <si>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</si>
  <si>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</si>
  <si>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</si>
  <si>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</si>
  <si>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</si>
  <si>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</si>
  <si>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</si>
  <si>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</si>
  <si>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</si>
  <si>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其他收入</t>
  </si>
  <si>
    <t xml:space="preserve">    其他支出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</si>
  <si>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</si>
  <si>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</si>
  <si>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</si>
  <si>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</si>
  <si>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</si>
  <si>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</si>
  <si>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待偿债置换一般债券上年结余</t>
  </si>
  <si>
    <t>上年结余</t>
  </si>
  <si>
    <t xml:space="preserve">调入资金   </t>
  </si>
  <si>
    <t>调出资金</t>
  </si>
  <si>
    <t xml:space="preserve">  从政府性基金预算调入</t>
  </si>
  <si>
    <t xml:space="preserve">  从国有资本经营预算调入</t>
  </si>
  <si>
    <t xml:space="preserve">  从其他资金调入</t>
  </si>
  <si>
    <t>债务收入</t>
  </si>
  <si>
    <t>债务还本支出</t>
  </si>
  <si>
    <t xml:space="preserve">  地方政府债务收入</t>
  </si>
  <si>
    <t xml:space="preserve">  地方政府一般债务还本支出</t>
  </si>
  <si>
    <t xml:space="preserve">    一般债务收入</t>
  </si>
  <si>
    <t xml:space="preserve">    地方政府一般债券还本支出</t>
  </si>
  <si>
    <t xml:space="preserve">      地方政府一般债券收入</t>
  </si>
  <si>
    <t xml:space="preserve">    地方政府向外国政府借款还本支出</t>
  </si>
  <si>
    <t xml:space="preserve">      地方政府向外国政府借款收入</t>
  </si>
  <si>
    <t xml:space="preserve">    地方政府向国际组织借款还本支出</t>
  </si>
  <si>
    <t xml:space="preserve">      地方政府向国际组织借款收入</t>
  </si>
  <si>
    <t xml:space="preserve">    地方政府其他一般债务还本支出</t>
  </si>
  <si>
    <t xml:space="preserve">      地方政府其他一般债务收入</t>
  </si>
  <si>
    <t>债务转贷收入</t>
  </si>
  <si>
    <t>债务转贷支出</t>
  </si>
  <si>
    <t xml:space="preserve">  地方政府一般债务转贷收入</t>
  </si>
  <si>
    <t xml:space="preserve">  地方政府一般债券转贷支出</t>
  </si>
  <si>
    <t xml:space="preserve">    地方政府一般债券转贷收入</t>
  </si>
  <si>
    <t xml:space="preserve">  地方政府向外国政府借款转贷支出</t>
  </si>
  <si>
    <t xml:space="preserve">    地方政府向外国政府借款转贷收入</t>
  </si>
  <si>
    <t xml:space="preserve">  地方政府向国际组织借款转贷支出</t>
  </si>
  <si>
    <t xml:space="preserve">    地方政府向国际组织借款转贷收入</t>
  </si>
  <si>
    <t xml:space="preserve">  地方政府其他一般债务转贷支出</t>
  </si>
  <si>
    <t xml:space="preserve">    地方政府其他一般债务转贷收入</t>
  </si>
  <si>
    <t>国债转贷收入</t>
  </si>
  <si>
    <t>补充预算周转金</t>
  </si>
  <si>
    <t>国债转贷资金上年结余</t>
  </si>
  <si>
    <t>拨付国债转贷资金数</t>
  </si>
  <si>
    <t>国债转贷转补助数</t>
  </si>
  <si>
    <t>国债转贷资金结余</t>
  </si>
  <si>
    <t>动用预算稳定调节基金</t>
  </si>
  <si>
    <t>安排预算稳定调节基金</t>
  </si>
  <si>
    <t>接受其他地区援助收入</t>
  </si>
  <si>
    <t>援助其他地区支出</t>
  </si>
  <si>
    <t xml:space="preserve">  接受其他省(自治区、直辖市、计划单列市)援助收入</t>
  </si>
  <si>
    <t xml:space="preserve">  援助其他省(自治区、直辖市、计划单列市)支出</t>
  </si>
  <si>
    <t xml:space="preserve">  接受省内其他地市(区)援助收入</t>
  </si>
  <si>
    <t xml:space="preserve">  援助省内其他地市(区)支出</t>
  </si>
  <si>
    <t xml:space="preserve">  接受市内其他县市(区)援助收入</t>
  </si>
  <si>
    <t xml:space="preserve">  援助市内其他县市(区)支出</t>
  </si>
  <si>
    <t>省补助计划单列市收入</t>
  </si>
  <si>
    <t>计划单列市上解省支出</t>
  </si>
  <si>
    <t>计划单列市上解省收入</t>
  </si>
  <si>
    <t>省补助计划单列市支出</t>
  </si>
  <si>
    <t>待偿债置换一般债券结余</t>
  </si>
  <si>
    <t>年终结余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</si>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</sst>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 applyFont="1" applyFill="1"/>
    <xf numFmtId="0" fontId="5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4" fillId="0" borderId="1" xfId="1" applyNumberFormat="1" applyFont="1" applyFill="1" applyBorder="1" applyAlignment="1" applyProtection="1">
      <alignment vertical="center"/>
    </xf>
    <xf numFmtId="0" fontId="1" fillId="0" borderId="0" xfId="1" applyFill="1"/>
    <xf numFmtId="0" fontId="2" fillId="0" borderId="0" xfId="1" applyNumberFormat="1" applyFont="1" applyFill="1" applyAlignment="1" applyProtection="1">
      <alignment horizontal="center" vertical="center"/>
    </xf>
    <xf numFmtId="0" fontId="4" fillId="0" borderId="0" xfId="1" applyNumberFormat="1" applyFont="1" applyFill="1" applyAlignment="1" applyProtection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635;&#20915;&#31639;0529\&#24405;&#20837;&#34920;\&#36930;&#23425;&#24066;&#26412;&#32423;_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>
        <row r="5">
          <cell r="C5">
            <v>175265</v>
          </cell>
        </row>
      </sheetData>
      <sheetData sheetId="4">
        <row r="5">
          <cell r="C5">
            <v>452138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2"/>
  <sheetViews>
    <sheetView showGridLines="0" showZeros="0" tabSelected="1" workbookViewId="0">
      <selection activeCell="C6" sqref="C6"/>
    </sheetView>
  </sheetViews>
  <sheetFormatPr defaultColWidth="9.109375" defaultRowHeight="15.6" x14ac:dyDescent="0.25"/>
  <cols>
    <col min="1" max="1" width="41.77734375" style="1" customWidth="1"/>
    <col min="2" max="2" width="19.44140625" style="1" customWidth="1"/>
    <col min="3" max="3" width="40.6640625" style="1" customWidth="1"/>
    <col min="4" max="4" width="19.44140625" style="1" customWidth="1"/>
    <col min="5" max="256" width="9.109375" style="6" customWidth="1"/>
    <col min="257" max="257" width="41.77734375" style="6" customWidth="1"/>
    <col min="258" max="258" width="19.44140625" style="6" customWidth="1"/>
    <col min="259" max="259" width="40.6640625" style="6" customWidth="1"/>
    <col min="260" max="260" width="19.44140625" style="6" customWidth="1"/>
    <col min="261" max="512" width="9.109375" style="6" customWidth="1"/>
    <col min="513" max="513" width="41.77734375" style="6" customWidth="1"/>
    <col min="514" max="514" width="19.44140625" style="6" customWidth="1"/>
    <col min="515" max="515" width="40.6640625" style="6" customWidth="1"/>
    <col min="516" max="516" width="19.44140625" style="6" customWidth="1"/>
    <col min="517" max="768" width="9.109375" style="6" customWidth="1"/>
    <col min="769" max="769" width="41.77734375" style="6" customWidth="1"/>
    <col min="770" max="770" width="19.44140625" style="6" customWidth="1"/>
    <col min="771" max="771" width="40.6640625" style="6" customWidth="1"/>
    <col min="772" max="772" width="19.44140625" style="6" customWidth="1"/>
    <col min="773" max="1024" width="9.109375" style="6" customWidth="1"/>
    <col min="1025" max="1025" width="41.77734375" style="6" customWidth="1"/>
    <col min="1026" max="1026" width="19.44140625" style="6" customWidth="1"/>
    <col min="1027" max="1027" width="40.6640625" style="6" customWidth="1"/>
    <col min="1028" max="1028" width="19.44140625" style="6" customWidth="1"/>
    <col min="1029" max="1280" width="9.109375" style="6" customWidth="1"/>
    <col min="1281" max="1281" width="41.77734375" style="6" customWidth="1"/>
    <col min="1282" max="1282" width="19.44140625" style="6" customWidth="1"/>
    <col min="1283" max="1283" width="40.6640625" style="6" customWidth="1"/>
    <col min="1284" max="1284" width="19.44140625" style="6" customWidth="1"/>
    <col min="1285" max="1536" width="9.109375" style="6" customWidth="1"/>
    <col min="1537" max="1537" width="41.77734375" style="6" customWidth="1"/>
    <col min="1538" max="1538" width="19.44140625" style="6" customWidth="1"/>
    <col min="1539" max="1539" width="40.6640625" style="6" customWidth="1"/>
    <col min="1540" max="1540" width="19.44140625" style="6" customWidth="1"/>
    <col min="1541" max="1792" width="9.109375" style="6" customWidth="1"/>
    <col min="1793" max="1793" width="41.77734375" style="6" customWidth="1"/>
    <col min="1794" max="1794" width="19.44140625" style="6" customWidth="1"/>
    <col min="1795" max="1795" width="40.6640625" style="6" customWidth="1"/>
    <col min="1796" max="1796" width="19.44140625" style="6" customWidth="1"/>
    <col min="1797" max="2048" width="9.109375" style="6" customWidth="1"/>
    <col min="2049" max="2049" width="41.77734375" style="6" customWidth="1"/>
    <col min="2050" max="2050" width="19.44140625" style="6" customWidth="1"/>
    <col min="2051" max="2051" width="40.6640625" style="6" customWidth="1"/>
    <col min="2052" max="2052" width="19.44140625" style="6" customWidth="1"/>
    <col min="2053" max="2304" width="9.109375" style="6" customWidth="1"/>
    <col min="2305" max="2305" width="41.77734375" style="6" customWidth="1"/>
    <col min="2306" max="2306" width="19.44140625" style="6" customWidth="1"/>
    <col min="2307" max="2307" width="40.6640625" style="6" customWidth="1"/>
    <col min="2308" max="2308" width="19.44140625" style="6" customWidth="1"/>
    <col min="2309" max="2560" width="9.109375" style="6" customWidth="1"/>
    <col min="2561" max="2561" width="41.77734375" style="6" customWidth="1"/>
    <col min="2562" max="2562" width="19.44140625" style="6" customWidth="1"/>
    <col min="2563" max="2563" width="40.6640625" style="6" customWidth="1"/>
    <col min="2564" max="2564" width="19.44140625" style="6" customWidth="1"/>
    <col min="2565" max="2816" width="9.109375" style="6" customWidth="1"/>
    <col min="2817" max="2817" width="41.77734375" style="6" customWidth="1"/>
    <col min="2818" max="2818" width="19.44140625" style="6" customWidth="1"/>
    <col min="2819" max="2819" width="40.6640625" style="6" customWidth="1"/>
    <col min="2820" max="2820" width="19.44140625" style="6" customWidth="1"/>
    <col min="2821" max="3072" width="9.109375" style="6" customWidth="1"/>
    <col min="3073" max="3073" width="41.77734375" style="6" customWidth="1"/>
    <col min="3074" max="3074" width="19.44140625" style="6" customWidth="1"/>
    <col min="3075" max="3075" width="40.6640625" style="6" customWidth="1"/>
    <col min="3076" max="3076" width="19.44140625" style="6" customWidth="1"/>
    <col min="3077" max="3328" width="9.109375" style="6" customWidth="1"/>
    <col min="3329" max="3329" width="41.77734375" style="6" customWidth="1"/>
    <col min="3330" max="3330" width="19.44140625" style="6" customWidth="1"/>
    <col min="3331" max="3331" width="40.6640625" style="6" customWidth="1"/>
    <col min="3332" max="3332" width="19.44140625" style="6" customWidth="1"/>
    <col min="3333" max="3584" width="9.109375" style="6" customWidth="1"/>
    <col min="3585" max="3585" width="41.77734375" style="6" customWidth="1"/>
    <col min="3586" max="3586" width="19.44140625" style="6" customWidth="1"/>
    <col min="3587" max="3587" width="40.6640625" style="6" customWidth="1"/>
    <col min="3588" max="3588" width="19.44140625" style="6" customWidth="1"/>
    <col min="3589" max="3840" width="9.109375" style="6" customWidth="1"/>
    <col min="3841" max="3841" width="41.77734375" style="6" customWidth="1"/>
    <col min="3842" max="3842" width="19.44140625" style="6" customWidth="1"/>
    <col min="3843" max="3843" width="40.6640625" style="6" customWidth="1"/>
    <col min="3844" max="3844" width="19.44140625" style="6" customWidth="1"/>
    <col min="3845" max="4096" width="9.109375" style="6" customWidth="1"/>
    <col min="4097" max="4097" width="41.77734375" style="6" customWidth="1"/>
    <col min="4098" max="4098" width="19.44140625" style="6" customWidth="1"/>
    <col min="4099" max="4099" width="40.6640625" style="6" customWidth="1"/>
    <col min="4100" max="4100" width="19.44140625" style="6" customWidth="1"/>
    <col min="4101" max="4352" width="9.109375" style="6" customWidth="1"/>
    <col min="4353" max="4353" width="41.77734375" style="6" customWidth="1"/>
    <col min="4354" max="4354" width="19.44140625" style="6" customWidth="1"/>
    <col min="4355" max="4355" width="40.6640625" style="6" customWidth="1"/>
    <col min="4356" max="4356" width="19.44140625" style="6" customWidth="1"/>
    <col min="4357" max="4608" width="9.109375" style="6" customWidth="1"/>
    <col min="4609" max="4609" width="41.77734375" style="6" customWidth="1"/>
    <col min="4610" max="4610" width="19.44140625" style="6" customWidth="1"/>
    <col min="4611" max="4611" width="40.6640625" style="6" customWidth="1"/>
    <col min="4612" max="4612" width="19.44140625" style="6" customWidth="1"/>
    <col min="4613" max="4864" width="9.109375" style="6" customWidth="1"/>
    <col min="4865" max="4865" width="41.77734375" style="6" customWidth="1"/>
    <col min="4866" max="4866" width="19.44140625" style="6" customWidth="1"/>
    <col min="4867" max="4867" width="40.6640625" style="6" customWidth="1"/>
    <col min="4868" max="4868" width="19.44140625" style="6" customWidth="1"/>
    <col min="4869" max="5120" width="9.109375" style="6" customWidth="1"/>
    <col min="5121" max="5121" width="41.77734375" style="6" customWidth="1"/>
    <col min="5122" max="5122" width="19.44140625" style="6" customWidth="1"/>
    <col min="5123" max="5123" width="40.6640625" style="6" customWidth="1"/>
    <col min="5124" max="5124" width="19.44140625" style="6" customWidth="1"/>
    <col min="5125" max="5376" width="9.109375" style="6" customWidth="1"/>
    <col min="5377" max="5377" width="41.77734375" style="6" customWidth="1"/>
    <col min="5378" max="5378" width="19.44140625" style="6" customWidth="1"/>
    <col min="5379" max="5379" width="40.6640625" style="6" customWidth="1"/>
    <col min="5380" max="5380" width="19.44140625" style="6" customWidth="1"/>
    <col min="5381" max="5632" width="9.109375" style="6" customWidth="1"/>
    <col min="5633" max="5633" width="41.77734375" style="6" customWidth="1"/>
    <col min="5634" max="5634" width="19.44140625" style="6" customWidth="1"/>
    <col min="5635" max="5635" width="40.6640625" style="6" customWidth="1"/>
    <col min="5636" max="5636" width="19.44140625" style="6" customWidth="1"/>
    <col min="5637" max="5888" width="9.109375" style="6" customWidth="1"/>
    <col min="5889" max="5889" width="41.77734375" style="6" customWidth="1"/>
    <col min="5890" max="5890" width="19.44140625" style="6" customWidth="1"/>
    <col min="5891" max="5891" width="40.6640625" style="6" customWidth="1"/>
    <col min="5892" max="5892" width="19.44140625" style="6" customWidth="1"/>
    <col min="5893" max="6144" width="9.109375" style="6" customWidth="1"/>
    <col min="6145" max="6145" width="41.77734375" style="6" customWidth="1"/>
    <col min="6146" max="6146" width="19.44140625" style="6" customWidth="1"/>
    <col min="6147" max="6147" width="40.6640625" style="6" customWidth="1"/>
    <col min="6148" max="6148" width="19.44140625" style="6" customWidth="1"/>
    <col min="6149" max="6400" width="9.109375" style="6" customWidth="1"/>
    <col min="6401" max="6401" width="41.77734375" style="6" customWidth="1"/>
    <col min="6402" max="6402" width="19.44140625" style="6" customWidth="1"/>
    <col min="6403" max="6403" width="40.6640625" style="6" customWidth="1"/>
    <col min="6404" max="6404" width="19.44140625" style="6" customWidth="1"/>
    <col min="6405" max="6656" width="9.109375" style="6" customWidth="1"/>
    <col min="6657" max="6657" width="41.77734375" style="6" customWidth="1"/>
    <col min="6658" max="6658" width="19.44140625" style="6" customWidth="1"/>
    <col min="6659" max="6659" width="40.6640625" style="6" customWidth="1"/>
    <col min="6660" max="6660" width="19.44140625" style="6" customWidth="1"/>
    <col min="6661" max="6912" width="9.109375" style="6" customWidth="1"/>
    <col min="6913" max="6913" width="41.77734375" style="6" customWidth="1"/>
    <col min="6914" max="6914" width="19.44140625" style="6" customWidth="1"/>
    <col min="6915" max="6915" width="40.6640625" style="6" customWidth="1"/>
    <col min="6916" max="6916" width="19.44140625" style="6" customWidth="1"/>
    <col min="6917" max="7168" width="9.109375" style="6" customWidth="1"/>
    <col min="7169" max="7169" width="41.77734375" style="6" customWidth="1"/>
    <col min="7170" max="7170" width="19.44140625" style="6" customWidth="1"/>
    <col min="7171" max="7171" width="40.6640625" style="6" customWidth="1"/>
    <col min="7172" max="7172" width="19.44140625" style="6" customWidth="1"/>
    <col min="7173" max="7424" width="9.109375" style="6" customWidth="1"/>
    <col min="7425" max="7425" width="41.77734375" style="6" customWidth="1"/>
    <col min="7426" max="7426" width="19.44140625" style="6" customWidth="1"/>
    <col min="7427" max="7427" width="40.6640625" style="6" customWidth="1"/>
    <col min="7428" max="7428" width="19.44140625" style="6" customWidth="1"/>
    <col min="7429" max="7680" width="9.109375" style="6" customWidth="1"/>
    <col min="7681" max="7681" width="41.77734375" style="6" customWidth="1"/>
    <col min="7682" max="7682" width="19.44140625" style="6" customWidth="1"/>
    <col min="7683" max="7683" width="40.6640625" style="6" customWidth="1"/>
    <col min="7684" max="7684" width="19.44140625" style="6" customWidth="1"/>
    <col min="7685" max="7936" width="9.109375" style="6" customWidth="1"/>
    <col min="7937" max="7937" width="41.77734375" style="6" customWidth="1"/>
    <col min="7938" max="7938" width="19.44140625" style="6" customWidth="1"/>
    <col min="7939" max="7939" width="40.6640625" style="6" customWidth="1"/>
    <col min="7940" max="7940" width="19.44140625" style="6" customWidth="1"/>
    <col min="7941" max="8192" width="9.109375" style="6" customWidth="1"/>
    <col min="8193" max="8193" width="41.77734375" style="6" customWidth="1"/>
    <col min="8194" max="8194" width="19.44140625" style="6" customWidth="1"/>
    <col min="8195" max="8195" width="40.6640625" style="6" customWidth="1"/>
    <col min="8196" max="8196" width="19.44140625" style="6" customWidth="1"/>
    <col min="8197" max="8448" width="9.109375" style="6" customWidth="1"/>
    <col min="8449" max="8449" width="41.77734375" style="6" customWidth="1"/>
    <col min="8450" max="8450" width="19.44140625" style="6" customWidth="1"/>
    <col min="8451" max="8451" width="40.6640625" style="6" customWidth="1"/>
    <col min="8452" max="8452" width="19.44140625" style="6" customWidth="1"/>
    <col min="8453" max="8704" width="9.109375" style="6" customWidth="1"/>
    <col min="8705" max="8705" width="41.77734375" style="6" customWidth="1"/>
    <col min="8706" max="8706" width="19.44140625" style="6" customWidth="1"/>
    <col min="8707" max="8707" width="40.6640625" style="6" customWidth="1"/>
    <col min="8708" max="8708" width="19.44140625" style="6" customWidth="1"/>
    <col min="8709" max="8960" width="9.109375" style="6" customWidth="1"/>
    <col min="8961" max="8961" width="41.77734375" style="6" customWidth="1"/>
    <col min="8962" max="8962" width="19.44140625" style="6" customWidth="1"/>
    <col min="8963" max="8963" width="40.6640625" style="6" customWidth="1"/>
    <col min="8964" max="8964" width="19.44140625" style="6" customWidth="1"/>
    <col min="8965" max="9216" width="9.109375" style="6" customWidth="1"/>
    <col min="9217" max="9217" width="41.77734375" style="6" customWidth="1"/>
    <col min="9218" max="9218" width="19.44140625" style="6" customWidth="1"/>
    <col min="9219" max="9219" width="40.6640625" style="6" customWidth="1"/>
    <col min="9220" max="9220" width="19.44140625" style="6" customWidth="1"/>
    <col min="9221" max="9472" width="9.109375" style="6" customWidth="1"/>
    <col min="9473" max="9473" width="41.77734375" style="6" customWidth="1"/>
    <col min="9474" max="9474" width="19.44140625" style="6" customWidth="1"/>
    <col min="9475" max="9475" width="40.6640625" style="6" customWidth="1"/>
    <col min="9476" max="9476" width="19.44140625" style="6" customWidth="1"/>
    <col min="9477" max="9728" width="9.109375" style="6" customWidth="1"/>
    <col min="9729" max="9729" width="41.77734375" style="6" customWidth="1"/>
    <col min="9730" max="9730" width="19.44140625" style="6" customWidth="1"/>
    <col min="9731" max="9731" width="40.6640625" style="6" customWidth="1"/>
    <col min="9732" max="9732" width="19.44140625" style="6" customWidth="1"/>
    <col min="9733" max="9984" width="9.109375" style="6" customWidth="1"/>
    <col min="9985" max="9985" width="41.77734375" style="6" customWidth="1"/>
    <col min="9986" max="9986" width="19.44140625" style="6" customWidth="1"/>
    <col min="9987" max="9987" width="40.6640625" style="6" customWidth="1"/>
    <col min="9988" max="9988" width="19.44140625" style="6" customWidth="1"/>
    <col min="9989" max="10240" width="9.109375" style="6" customWidth="1"/>
    <col min="10241" max="10241" width="41.77734375" style="6" customWidth="1"/>
    <col min="10242" max="10242" width="19.44140625" style="6" customWidth="1"/>
    <col min="10243" max="10243" width="40.6640625" style="6" customWidth="1"/>
    <col min="10244" max="10244" width="19.44140625" style="6" customWidth="1"/>
    <col min="10245" max="10496" width="9.109375" style="6" customWidth="1"/>
    <col min="10497" max="10497" width="41.77734375" style="6" customWidth="1"/>
    <col min="10498" max="10498" width="19.44140625" style="6" customWidth="1"/>
    <col min="10499" max="10499" width="40.6640625" style="6" customWidth="1"/>
    <col min="10500" max="10500" width="19.44140625" style="6" customWidth="1"/>
    <col min="10501" max="10752" width="9.109375" style="6" customWidth="1"/>
    <col min="10753" max="10753" width="41.77734375" style="6" customWidth="1"/>
    <col min="10754" max="10754" width="19.44140625" style="6" customWidth="1"/>
    <col min="10755" max="10755" width="40.6640625" style="6" customWidth="1"/>
    <col min="10756" max="10756" width="19.44140625" style="6" customWidth="1"/>
    <col min="10757" max="11008" width="9.109375" style="6" customWidth="1"/>
    <col min="11009" max="11009" width="41.77734375" style="6" customWidth="1"/>
    <col min="11010" max="11010" width="19.44140625" style="6" customWidth="1"/>
    <col min="11011" max="11011" width="40.6640625" style="6" customWidth="1"/>
    <col min="11012" max="11012" width="19.44140625" style="6" customWidth="1"/>
    <col min="11013" max="11264" width="9.109375" style="6" customWidth="1"/>
    <col min="11265" max="11265" width="41.77734375" style="6" customWidth="1"/>
    <col min="11266" max="11266" width="19.44140625" style="6" customWidth="1"/>
    <col min="11267" max="11267" width="40.6640625" style="6" customWidth="1"/>
    <col min="11268" max="11268" width="19.44140625" style="6" customWidth="1"/>
    <col min="11269" max="11520" width="9.109375" style="6" customWidth="1"/>
    <col min="11521" max="11521" width="41.77734375" style="6" customWidth="1"/>
    <col min="11522" max="11522" width="19.44140625" style="6" customWidth="1"/>
    <col min="11523" max="11523" width="40.6640625" style="6" customWidth="1"/>
    <col min="11524" max="11524" width="19.44140625" style="6" customWidth="1"/>
    <col min="11525" max="11776" width="9.109375" style="6" customWidth="1"/>
    <col min="11777" max="11777" width="41.77734375" style="6" customWidth="1"/>
    <col min="11778" max="11778" width="19.44140625" style="6" customWidth="1"/>
    <col min="11779" max="11779" width="40.6640625" style="6" customWidth="1"/>
    <col min="11780" max="11780" width="19.44140625" style="6" customWidth="1"/>
    <col min="11781" max="12032" width="9.109375" style="6" customWidth="1"/>
    <col min="12033" max="12033" width="41.77734375" style="6" customWidth="1"/>
    <col min="12034" max="12034" width="19.44140625" style="6" customWidth="1"/>
    <col min="12035" max="12035" width="40.6640625" style="6" customWidth="1"/>
    <col min="12036" max="12036" width="19.44140625" style="6" customWidth="1"/>
    <col min="12037" max="12288" width="9.109375" style="6" customWidth="1"/>
    <col min="12289" max="12289" width="41.77734375" style="6" customWidth="1"/>
    <col min="12290" max="12290" width="19.44140625" style="6" customWidth="1"/>
    <col min="12291" max="12291" width="40.6640625" style="6" customWidth="1"/>
    <col min="12292" max="12292" width="19.44140625" style="6" customWidth="1"/>
    <col min="12293" max="12544" width="9.109375" style="6" customWidth="1"/>
    <col min="12545" max="12545" width="41.77734375" style="6" customWidth="1"/>
    <col min="12546" max="12546" width="19.44140625" style="6" customWidth="1"/>
    <col min="12547" max="12547" width="40.6640625" style="6" customWidth="1"/>
    <col min="12548" max="12548" width="19.44140625" style="6" customWidth="1"/>
    <col min="12549" max="12800" width="9.109375" style="6" customWidth="1"/>
    <col min="12801" max="12801" width="41.77734375" style="6" customWidth="1"/>
    <col min="12802" max="12802" width="19.44140625" style="6" customWidth="1"/>
    <col min="12803" max="12803" width="40.6640625" style="6" customWidth="1"/>
    <col min="12804" max="12804" width="19.44140625" style="6" customWidth="1"/>
    <col min="12805" max="13056" width="9.109375" style="6" customWidth="1"/>
    <col min="13057" max="13057" width="41.77734375" style="6" customWidth="1"/>
    <col min="13058" max="13058" width="19.44140625" style="6" customWidth="1"/>
    <col min="13059" max="13059" width="40.6640625" style="6" customWidth="1"/>
    <col min="13060" max="13060" width="19.44140625" style="6" customWidth="1"/>
    <col min="13061" max="13312" width="9.109375" style="6" customWidth="1"/>
    <col min="13313" max="13313" width="41.77734375" style="6" customWidth="1"/>
    <col min="13314" max="13314" width="19.44140625" style="6" customWidth="1"/>
    <col min="13315" max="13315" width="40.6640625" style="6" customWidth="1"/>
    <col min="13316" max="13316" width="19.44140625" style="6" customWidth="1"/>
    <col min="13317" max="13568" width="9.109375" style="6" customWidth="1"/>
    <col min="13569" max="13569" width="41.77734375" style="6" customWidth="1"/>
    <col min="13570" max="13570" width="19.44140625" style="6" customWidth="1"/>
    <col min="13571" max="13571" width="40.6640625" style="6" customWidth="1"/>
    <col min="13572" max="13572" width="19.44140625" style="6" customWidth="1"/>
    <col min="13573" max="13824" width="9.109375" style="6" customWidth="1"/>
    <col min="13825" max="13825" width="41.77734375" style="6" customWidth="1"/>
    <col min="13826" max="13826" width="19.44140625" style="6" customWidth="1"/>
    <col min="13827" max="13827" width="40.6640625" style="6" customWidth="1"/>
    <col min="13828" max="13828" width="19.44140625" style="6" customWidth="1"/>
    <col min="13829" max="14080" width="9.109375" style="6" customWidth="1"/>
    <col min="14081" max="14081" width="41.77734375" style="6" customWidth="1"/>
    <col min="14082" max="14082" width="19.44140625" style="6" customWidth="1"/>
    <col min="14083" max="14083" width="40.6640625" style="6" customWidth="1"/>
    <col min="14084" max="14084" width="19.44140625" style="6" customWidth="1"/>
    <col min="14085" max="14336" width="9.109375" style="6" customWidth="1"/>
    <col min="14337" max="14337" width="41.77734375" style="6" customWidth="1"/>
    <col min="14338" max="14338" width="19.44140625" style="6" customWidth="1"/>
    <col min="14339" max="14339" width="40.6640625" style="6" customWidth="1"/>
    <col min="14340" max="14340" width="19.44140625" style="6" customWidth="1"/>
    <col min="14341" max="14592" width="9.109375" style="6" customWidth="1"/>
    <col min="14593" max="14593" width="41.77734375" style="6" customWidth="1"/>
    <col min="14594" max="14594" width="19.44140625" style="6" customWidth="1"/>
    <col min="14595" max="14595" width="40.6640625" style="6" customWidth="1"/>
    <col min="14596" max="14596" width="19.44140625" style="6" customWidth="1"/>
    <col min="14597" max="14848" width="9.109375" style="6" customWidth="1"/>
    <col min="14849" max="14849" width="41.77734375" style="6" customWidth="1"/>
    <col min="14850" max="14850" width="19.44140625" style="6" customWidth="1"/>
    <col min="14851" max="14851" width="40.6640625" style="6" customWidth="1"/>
    <col min="14852" max="14852" width="19.44140625" style="6" customWidth="1"/>
    <col min="14853" max="15104" width="9.109375" style="6" customWidth="1"/>
    <col min="15105" max="15105" width="41.77734375" style="6" customWidth="1"/>
    <col min="15106" max="15106" width="19.44140625" style="6" customWidth="1"/>
    <col min="15107" max="15107" width="40.6640625" style="6" customWidth="1"/>
    <col min="15108" max="15108" width="19.44140625" style="6" customWidth="1"/>
    <col min="15109" max="15360" width="9.109375" style="6" customWidth="1"/>
    <col min="15361" max="15361" width="41.77734375" style="6" customWidth="1"/>
    <col min="15362" max="15362" width="19.44140625" style="6" customWidth="1"/>
    <col min="15363" max="15363" width="40.6640625" style="6" customWidth="1"/>
    <col min="15364" max="15364" width="19.44140625" style="6" customWidth="1"/>
    <col min="15365" max="15616" width="9.109375" style="6" customWidth="1"/>
    <col min="15617" max="15617" width="41.77734375" style="6" customWidth="1"/>
    <col min="15618" max="15618" width="19.44140625" style="6" customWidth="1"/>
    <col min="15619" max="15619" width="40.6640625" style="6" customWidth="1"/>
    <col min="15620" max="15620" width="19.44140625" style="6" customWidth="1"/>
    <col min="15621" max="15872" width="9.109375" style="6" customWidth="1"/>
    <col min="15873" max="15873" width="41.77734375" style="6" customWidth="1"/>
    <col min="15874" max="15874" width="19.44140625" style="6" customWidth="1"/>
    <col min="15875" max="15875" width="40.6640625" style="6" customWidth="1"/>
    <col min="15876" max="15876" width="19.44140625" style="6" customWidth="1"/>
    <col min="15877" max="16128" width="9.109375" style="6" customWidth="1"/>
    <col min="16129" max="16129" width="41.77734375" style="6" customWidth="1"/>
    <col min="16130" max="16130" width="19.44140625" style="6" customWidth="1"/>
    <col min="16131" max="16131" width="40.6640625" style="6" customWidth="1"/>
    <col min="16132" max="16132" width="19.44140625" style="6" customWidth="1"/>
    <col min="16133" max="16384" width="9.109375" style="6" customWidth="1"/>
  </cols>
  <sheetData>
    <row r="1" spans="1:4" s="1" customFormat="1" ht="33.9" customHeight="1" x14ac:dyDescent="0.25">
      <c r="A1" s="7" t="s">
        <v>0</v>
      </c>
      <c r="B1" s="7"/>
      <c r="C1" s="7"/>
      <c r="D1" s="7"/>
    </row>
    <row r="2" spans="1:4" s="1" customFormat="1" ht="17.100000000000001" customHeight="1" x14ac:dyDescent="0.25">
      <c r="A2" s="8" t="s">
        <v>1</v>
      </c>
      <c r="B2" s="8"/>
      <c r="C2" s="8"/>
      <c r="D2" s="8"/>
    </row>
    <row r="3" spans="1:4" s="1" customFormat="1" ht="17.100000000000001" customHeight="1" x14ac:dyDescent="0.25">
      <c r="A3" s="2" t="s">
        <v>2</v>
      </c>
      <c r="B3" s="2" t="s">
        <v>3</v>
      </c>
      <c r="C3" s="2" t="s">
        <v>2</v>
      </c>
      <c r="D3" s="2" t="s">
        <v>3</v>
      </c>
    </row>
    <row r="4" spans="1:4" s="1" customFormat="1" ht="17.100000000000001" customHeight="1" x14ac:dyDescent="0.25">
      <c r="A4" s="3" t="s">
        <v>4</v>
      </c>
      <c r="B4" s="4">
        <f>[1]L01!C5</f>
        <v>175265</v>
      </c>
      <c r="C4" s="3" t="s">
        <v>5</v>
      </c>
      <c r="D4" s="4">
        <f>[1]L02!C5</f>
        <v>452138</v>
      </c>
    </row>
    <row r="5" spans="1:4" s="1" customFormat="1" ht="17.100000000000001" customHeight="1" x14ac:dyDescent="0.25">
      <c r="A5" s="3" t="s">
        <v>6</v>
      </c>
      <c r="B5" s="4">
        <f>SUM(B6,B13,B54)</f>
        <v>722432</v>
      </c>
      <c r="C5" s="3" t="s">
        <v>7</v>
      </c>
      <c r="D5" s="4">
        <f>SUM(D6,D13,D54)</f>
        <v>504899</v>
      </c>
    </row>
    <row r="6" spans="1:4" s="1" customFormat="1" ht="17.100000000000001" customHeight="1" x14ac:dyDescent="0.25">
      <c r="A6" s="3" t="s">
        <v>8</v>
      </c>
      <c r="B6" s="4">
        <f>SUM(B7:B12)</f>
        <v>35200</v>
      </c>
      <c r="C6" s="3" t="s">
        <v>9</v>
      </c>
      <c r="D6" s="4">
        <f>SUM(D7:D12)</f>
        <v>12339</v>
      </c>
    </row>
    <row r="7" spans="1:4" s="1" customFormat="1" ht="16.95" customHeight="1" x14ac:dyDescent="0.25">
      <c r="A7" s="5" t="s">
        <v>10</v>
      </c>
      <c r="B7" s="4">
        <v>4746</v>
      </c>
      <c r="C7" s="5" t="s">
        <v>11</v>
      </c>
      <c r="D7" s="4">
        <v>1970</v>
      </c>
    </row>
    <row r="8" spans="1:4" s="1" customFormat="1" ht="16.95" customHeight="1" x14ac:dyDescent="0.25">
      <c r="A8" s="5" t="s">
        <v>12</v>
      </c>
      <c r="B8" s="4">
        <v>4230</v>
      </c>
      <c r="C8" s="5" t="s">
        <v>13</v>
      </c>
      <c r="D8" s="4">
        <v>1158</v>
      </c>
    </row>
    <row r="9" spans="1:4" s="1" customFormat="1" ht="16.95" customHeight="1" x14ac:dyDescent="0.25">
      <c r="A9" s="5" t="s">
        <v>14</v>
      </c>
      <c r="B9" s="4">
        <v>14259</v>
      </c>
      <c r="C9" s="5" t="s">
        <v>15</v>
      </c>
      <c r="D9" s="4">
        <v>6029</v>
      </c>
    </row>
    <row r="10" spans="1:4" s="1" customFormat="1" ht="16.95" customHeight="1" x14ac:dyDescent="0.25">
      <c r="A10" s="5" t="s">
        <v>16</v>
      </c>
      <c r="B10" s="4">
        <v>3724</v>
      </c>
      <c r="C10" s="5" t="s">
        <v>17</v>
      </c>
      <c r="D10" s="4">
        <v>62</v>
      </c>
    </row>
    <row r="11" spans="1:4" s="1" customFormat="1" ht="16.95" customHeight="1" x14ac:dyDescent="0.25">
      <c r="A11" s="5" t="s">
        <v>18</v>
      </c>
      <c r="B11" s="4">
        <v>19278</v>
      </c>
      <c r="C11" s="5" t="s">
        <v>19</v>
      </c>
      <c r="D11" s="4">
        <v>10383</v>
      </c>
    </row>
    <row r="12" spans="1:4" s="1" customFormat="1" ht="16.95" customHeight="1" x14ac:dyDescent="0.25">
      <c r="A12" s="5" t="s">
        <v>20</v>
      </c>
      <c r="B12" s="4">
        <v>-11037</v>
      </c>
      <c r="C12" s="5" t="s">
        <v>21</v>
      </c>
      <c r="D12" s="4">
        <v>-7263</v>
      </c>
    </row>
    <row r="13" spans="1:4" s="1" customFormat="1" ht="16.95" customHeight="1" x14ac:dyDescent="0.25">
      <c r="A13" s="3" t="s">
        <v>22</v>
      </c>
      <c r="B13" s="4">
        <f>SUM(B14:B53)</f>
        <v>504143</v>
      </c>
      <c r="C13" s="3" t="s">
        <v>23</v>
      </c>
      <c r="D13" s="4">
        <f>SUM(D14:D53)</f>
        <v>388665</v>
      </c>
    </row>
    <row r="14" spans="1:4" s="1" customFormat="1" ht="16.95" customHeight="1" x14ac:dyDescent="0.25">
      <c r="A14" s="5" t="s">
        <v>24</v>
      </c>
      <c r="B14" s="4">
        <v>0</v>
      </c>
      <c r="C14" s="5" t="s">
        <v>25</v>
      </c>
      <c r="D14" s="4">
        <v>0</v>
      </c>
    </row>
    <row r="15" spans="1:4" s="1" customFormat="1" ht="16.95" customHeight="1" x14ac:dyDescent="0.25">
      <c r="A15" s="5" t="s">
        <v>26</v>
      </c>
      <c r="B15" s="4">
        <v>162149</v>
      </c>
      <c r="C15" s="5" t="s">
        <v>27</v>
      </c>
      <c r="D15" s="4">
        <v>105422</v>
      </c>
    </row>
    <row r="16" spans="1:4" s="1" customFormat="1" ht="16.95" customHeight="1" x14ac:dyDescent="0.25">
      <c r="A16" s="5" t="s">
        <v>28</v>
      </c>
      <c r="B16" s="4">
        <v>18240</v>
      </c>
      <c r="C16" s="5" t="s">
        <v>29</v>
      </c>
      <c r="D16" s="4">
        <v>18240</v>
      </c>
    </row>
    <row r="17" spans="1:4" s="1" customFormat="1" ht="16.95" customHeight="1" x14ac:dyDescent="0.25">
      <c r="A17" s="5" t="s">
        <v>30</v>
      </c>
      <c r="B17" s="4">
        <v>-65187</v>
      </c>
      <c r="C17" s="5" t="s">
        <v>31</v>
      </c>
      <c r="D17" s="4">
        <v>52685</v>
      </c>
    </row>
    <row r="18" spans="1:4" s="1" customFormat="1" ht="16.95" customHeight="1" x14ac:dyDescent="0.25">
      <c r="A18" s="5" t="s">
        <v>32</v>
      </c>
      <c r="B18" s="4">
        <v>0</v>
      </c>
      <c r="C18" s="5" t="s">
        <v>33</v>
      </c>
      <c r="D18" s="4">
        <v>0</v>
      </c>
    </row>
    <row r="19" spans="1:4" s="1" customFormat="1" ht="16.95" customHeight="1" x14ac:dyDescent="0.25">
      <c r="A19" s="5" t="s">
        <v>34</v>
      </c>
      <c r="B19" s="4">
        <v>448</v>
      </c>
      <c r="C19" s="5" t="s">
        <v>35</v>
      </c>
      <c r="D19" s="4">
        <v>0</v>
      </c>
    </row>
    <row r="20" spans="1:4" s="1" customFormat="1" ht="16.95" customHeight="1" x14ac:dyDescent="0.25">
      <c r="A20" s="5" t="s">
        <v>36</v>
      </c>
      <c r="B20" s="4">
        <v>0</v>
      </c>
      <c r="C20" s="5" t="s">
        <v>37</v>
      </c>
      <c r="D20" s="4">
        <v>0</v>
      </c>
    </row>
    <row r="21" spans="1:4" s="1" customFormat="1" ht="16.95" customHeight="1" x14ac:dyDescent="0.25">
      <c r="A21" s="5" t="s">
        <v>38</v>
      </c>
      <c r="B21" s="4">
        <v>0</v>
      </c>
      <c r="C21" s="5" t="s">
        <v>39</v>
      </c>
      <c r="D21" s="4">
        <v>0</v>
      </c>
    </row>
    <row r="22" spans="1:4" s="1" customFormat="1" ht="16.95" customHeight="1" x14ac:dyDescent="0.25">
      <c r="A22" s="5" t="s">
        <v>40</v>
      </c>
      <c r="B22" s="4">
        <v>0</v>
      </c>
      <c r="C22" s="5" t="s">
        <v>41</v>
      </c>
      <c r="D22" s="4">
        <v>0</v>
      </c>
    </row>
    <row r="23" spans="1:4" s="1" customFormat="1" ht="16.95" customHeight="1" x14ac:dyDescent="0.25">
      <c r="A23" s="5" t="s">
        <v>42</v>
      </c>
      <c r="B23" s="4">
        <v>0</v>
      </c>
      <c r="C23" s="5" t="s">
        <v>43</v>
      </c>
      <c r="D23" s="4">
        <v>0</v>
      </c>
    </row>
    <row r="24" spans="1:4" s="1" customFormat="1" ht="16.95" customHeight="1" x14ac:dyDescent="0.25">
      <c r="A24" s="5" t="s">
        <v>44</v>
      </c>
      <c r="B24" s="4">
        <v>0</v>
      </c>
      <c r="C24" s="5" t="s">
        <v>45</v>
      </c>
      <c r="D24" s="4">
        <v>0</v>
      </c>
    </row>
    <row r="25" spans="1:4" s="1" customFormat="1" ht="16.95" customHeight="1" x14ac:dyDescent="0.25">
      <c r="A25" s="5" t="s">
        <v>46</v>
      </c>
      <c r="B25" s="4">
        <v>2390</v>
      </c>
      <c r="C25" s="5" t="s">
        <v>47</v>
      </c>
      <c r="D25" s="4">
        <v>2390</v>
      </c>
    </row>
    <row r="26" spans="1:4" s="1" customFormat="1" ht="16.95" customHeight="1" x14ac:dyDescent="0.25">
      <c r="A26" s="5" t="s">
        <v>48</v>
      </c>
      <c r="B26" s="4">
        <v>4971</v>
      </c>
      <c r="C26" s="5" t="s">
        <v>49</v>
      </c>
      <c r="D26" s="4">
        <v>4971</v>
      </c>
    </row>
    <row r="27" spans="1:4" s="1" customFormat="1" ht="16.95" customHeight="1" x14ac:dyDescent="0.25">
      <c r="A27" s="5" t="s">
        <v>50</v>
      </c>
      <c r="B27" s="4">
        <v>0</v>
      </c>
      <c r="C27" s="5" t="s">
        <v>51</v>
      </c>
      <c r="D27" s="4">
        <v>0</v>
      </c>
    </row>
    <row r="28" spans="1:4" s="1" customFormat="1" ht="16.95" customHeight="1" x14ac:dyDescent="0.25">
      <c r="A28" s="5" t="s">
        <v>52</v>
      </c>
      <c r="B28" s="4">
        <v>36946</v>
      </c>
      <c r="C28" s="5" t="s">
        <v>53</v>
      </c>
      <c r="D28" s="4">
        <v>28336</v>
      </c>
    </row>
    <row r="29" spans="1:4" s="1" customFormat="1" ht="16.95" customHeight="1" x14ac:dyDescent="0.25">
      <c r="A29" s="5" t="s">
        <v>54</v>
      </c>
      <c r="B29" s="4">
        <v>0</v>
      </c>
      <c r="C29" s="5" t="s">
        <v>55</v>
      </c>
      <c r="D29" s="4">
        <v>0</v>
      </c>
    </row>
    <row r="30" spans="1:4" s="1" customFormat="1" ht="16.95" customHeight="1" x14ac:dyDescent="0.25">
      <c r="A30" s="5" t="s">
        <v>56</v>
      </c>
      <c r="B30" s="4">
        <v>0</v>
      </c>
      <c r="C30" s="5" t="s">
        <v>57</v>
      </c>
      <c r="D30" s="4">
        <v>0</v>
      </c>
    </row>
    <row r="31" spans="1:4" s="1" customFormat="1" ht="16.95" customHeight="1" x14ac:dyDescent="0.25">
      <c r="A31" s="5" t="s">
        <v>58</v>
      </c>
      <c r="B31" s="4">
        <v>0</v>
      </c>
      <c r="C31" s="5" t="s">
        <v>59</v>
      </c>
      <c r="D31" s="4">
        <v>0</v>
      </c>
    </row>
    <row r="32" spans="1:4" s="1" customFormat="1" ht="16.95" customHeight="1" x14ac:dyDescent="0.25">
      <c r="A32" s="5" t="s">
        <v>60</v>
      </c>
      <c r="B32" s="4">
        <v>10949</v>
      </c>
      <c r="C32" s="5" t="s">
        <v>61</v>
      </c>
      <c r="D32" s="4">
        <v>10949</v>
      </c>
    </row>
    <row r="33" spans="1:4" s="1" customFormat="1" ht="16.95" customHeight="1" x14ac:dyDescent="0.25">
      <c r="A33" s="5" t="s">
        <v>62</v>
      </c>
      <c r="B33" s="4">
        <v>0</v>
      </c>
      <c r="C33" s="5" t="s">
        <v>63</v>
      </c>
      <c r="D33" s="4">
        <v>0</v>
      </c>
    </row>
    <row r="34" spans="1:4" s="1" customFormat="1" ht="16.95" customHeight="1" x14ac:dyDescent="0.25">
      <c r="A34" s="5" t="s">
        <v>64</v>
      </c>
      <c r="B34" s="4">
        <v>0</v>
      </c>
      <c r="C34" s="5" t="s">
        <v>65</v>
      </c>
      <c r="D34" s="4">
        <v>0</v>
      </c>
    </row>
    <row r="35" spans="1:4" s="1" customFormat="1" ht="16.95" customHeight="1" x14ac:dyDescent="0.25">
      <c r="A35" s="5" t="s">
        <v>66</v>
      </c>
      <c r="B35" s="4">
        <v>0</v>
      </c>
      <c r="C35" s="5" t="s">
        <v>67</v>
      </c>
      <c r="D35" s="4">
        <v>0</v>
      </c>
    </row>
    <row r="36" spans="1:4" s="1" customFormat="1" ht="16.95" customHeight="1" x14ac:dyDescent="0.25">
      <c r="A36" s="5" t="s">
        <v>68</v>
      </c>
      <c r="B36" s="4">
        <v>7648</v>
      </c>
      <c r="C36" s="5" t="s">
        <v>69</v>
      </c>
      <c r="D36" s="4">
        <v>2885</v>
      </c>
    </row>
    <row r="37" spans="1:4" s="1" customFormat="1" ht="16.95" customHeight="1" x14ac:dyDescent="0.25">
      <c r="A37" s="5" t="s">
        <v>70</v>
      </c>
      <c r="B37" s="4">
        <v>23515</v>
      </c>
      <c r="C37" s="5" t="s">
        <v>71</v>
      </c>
      <c r="D37" s="4">
        <v>18310</v>
      </c>
    </row>
    <row r="38" spans="1:4" s="1" customFormat="1" ht="16.95" customHeight="1" x14ac:dyDescent="0.25">
      <c r="A38" s="5" t="s">
        <v>72</v>
      </c>
      <c r="B38" s="4">
        <v>130</v>
      </c>
      <c r="C38" s="5" t="s">
        <v>73</v>
      </c>
      <c r="D38" s="4">
        <v>0</v>
      </c>
    </row>
    <row r="39" spans="1:4" s="1" customFormat="1" ht="16.95" customHeight="1" x14ac:dyDescent="0.25">
      <c r="A39" s="5" t="s">
        <v>74</v>
      </c>
      <c r="B39" s="4">
        <v>1003</v>
      </c>
      <c r="C39" s="5" t="s">
        <v>75</v>
      </c>
      <c r="D39" s="4">
        <v>864</v>
      </c>
    </row>
    <row r="40" spans="1:4" s="1" customFormat="1" ht="16.95" customHeight="1" x14ac:dyDescent="0.25">
      <c r="A40" s="5" t="s">
        <v>76</v>
      </c>
      <c r="B40" s="4">
        <v>55421</v>
      </c>
      <c r="C40" s="5" t="s">
        <v>77</v>
      </c>
      <c r="D40" s="4">
        <v>52745</v>
      </c>
    </row>
    <row r="41" spans="1:4" s="1" customFormat="1" ht="16.95" customHeight="1" x14ac:dyDescent="0.25">
      <c r="A41" s="5" t="s">
        <v>78</v>
      </c>
      <c r="B41" s="4">
        <v>163069</v>
      </c>
      <c r="C41" s="5" t="s">
        <v>79</v>
      </c>
      <c r="D41" s="4">
        <v>14641</v>
      </c>
    </row>
    <row r="42" spans="1:4" s="1" customFormat="1" ht="16.95" customHeight="1" x14ac:dyDescent="0.25">
      <c r="A42" s="5" t="s">
        <v>80</v>
      </c>
      <c r="B42" s="4">
        <v>228</v>
      </c>
      <c r="C42" s="5" t="s">
        <v>81</v>
      </c>
      <c r="D42" s="4">
        <v>188</v>
      </c>
    </row>
    <row r="43" spans="1:4" s="1" customFormat="1" ht="16.95" customHeight="1" x14ac:dyDescent="0.25">
      <c r="A43" s="5" t="s">
        <v>82</v>
      </c>
      <c r="B43" s="4">
        <v>0</v>
      </c>
      <c r="C43" s="5" t="s">
        <v>83</v>
      </c>
      <c r="D43" s="4">
        <v>0</v>
      </c>
    </row>
    <row r="44" spans="1:4" s="1" customFormat="1" ht="16.95" customHeight="1" x14ac:dyDescent="0.25">
      <c r="A44" s="5" t="s">
        <v>84</v>
      </c>
      <c r="B44" s="4">
        <v>38776</v>
      </c>
      <c r="C44" s="5" t="s">
        <v>85</v>
      </c>
      <c r="D44" s="4">
        <v>36728</v>
      </c>
    </row>
    <row r="45" spans="1:4" s="1" customFormat="1" ht="16.95" customHeight="1" x14ac:dyDescent="0.25">
      <c r="A45" s="5" t="s">
        <v>86</v>
      </c>
      <c r="B45" s="4">
        <v>23493</v>
      </c>
      <c r="C45" s="5" t="s">
        <v>87</v>
      </c>
      <c r="D45" s="4">
        <v>21800</v>
      </c>
    </row>
    <row r="46" spans="1:4" s="1" customFormat="1" ht="16.95" customHeight="1" x14ac:dyDescent="0.25">
      <c r="A46" s="5" t="s">
        <v>88</v>
      </c>
      <c r="B46" s="4">
        <v>0</v>
      </c>
      <c r="C46" s="5" t="s">
        <v>89</v>
      </c>
      <c r="D46" s="4">
        <v>0</v>
      </c>
    </row>
    <row r="47" spans="1:4" s="1" customFormat="1" ht="16.95" customHeight="1" x14ac:dyDescent="0.25">
      <c r="A47" s="5" t="s">
        <v>90</v>
      </c>
      <c r="B47" s="4">
        <v>0</v>
      </c>
      <c r="C47" s="5" t="s">
        <v>91</v>
      </c>
      <c r="D47" s="4">
        <v>0</v>
      </c>
    </row>
    <row r="48" spans="1:4" s="1" customFormat="1" ht="16.95" customHeight="1" x14ac:dyDescent="0.25">
      <c r="A48" s="5" t="s">
        <v>92</v>
      </c>
      <c r="B48" s="4">
        <v>63</v>
      </c>
      <c r="C48" s="5" t="s">
        <v>93</v>
      </c>
      <c r="D48" s="4">
        <v>0</v>
      </c>
    </row>
    <row r="49" spans="1:4" s="1" customFormat="1" ht="16.95" customHeight="1" x14ac:dyDescent="0.25">
      <c r="A49" s="5" t="s">
        <v>94</v>
      </c>
      <c r="B49" s="4">
        <v>0</v>
      </c>
      <c r="C49" s="5" t="s">
        <v>95</v>
      </c>
      <c r="D49" s="4">
        <v>0</v>
      </c>
    </row>
    <row r="50" spans="1:4" s="1" customFormat="1" ht="16.95" customHeight="1" x14ac:dyDescent="0.25">
      <c r="A50" s="5" t="s">
        <v>96</v>
      </c>
      <c r="B50" s="4">
        <v>15529</v>
      </c>
      <c r="C50" s="5" t="s">
        <v>97</v>
      </c>
      <c r="D50" s="4">
        <v>13447</v>
      </c>
    </row>
    <row r="51" spans="1:4" s="1" customFormat="1" ht="16.95" customHeight="1" x14ac:dyDescent="0.25">
      <c r="A51" s="5" t="s">
        <v>98</v>
      </c>
      <c r="B51" s="4">
        <v>0</v>
      </c>
      <c r="C51" s="5" t="s">
        <v>99</v>
      </c>
      <c r="D51" s="4">
        <v>0</v>
      </c>
    </row>
    <row r="52" spans="1:4" s="1" customFormat="1" ht="16.95" customHeight="1" x14ac:dyDescent="0.25">
      <c r="A52" s="5" t="s">
        <v>100</v>
      </c>
      <c r="B52" s="4">
        <v>599</v>
      </c>
      <c r="C52" s="5" t="s">
        <v>101</v>
      </c>
      <c r="D52" s="4">
        <v>599</v>
      </c>
    </row>
    <row r="53" spans="1:4" s="1" customFormat="1" ht="16.95" customHeight="1" x14ac:dyDescent="0.25">
      <c r="A53" s="5" t="s">
        <v>102</v>
      </c>
      <c r="B53" s="4">
        <v>3763</v>
      </c>
      <c r="C53" s="5" t="s">
        <v>103</v>
      </c>
      <c r="D53" s="4">
        <v>3465</v>
      </c>
    </row>
    <row r="54" spans="1:4" s="1" customFormat="1" ht="16.95" customHeight="1" x14ac:dyDescent="0.25">
      <c r="A54" s="3" t="s">
        <v>104</v>
      </c>
      <c r="B54" s="4">
        <f>SUM(B55:B74)</f>
        <v>183089</v>
      </c>
      <c r="C54" s="3" t="s">
        <v>105</v>
      </c>
      <c r="D54" s="4">
        <f>SUM(D55:D74)</f>
        <v>103895</v>
      </c>
    </row>
    <row r="55" spans="1:4" s="1" customFormat="1" ht="16.95" customHeight="1" x14ac:dyDescent="0.25">
      <c r="A55" s="5" t="s">
        <v>106</v>
      </c>
      <c r="B55" s="4">
        <v>1629</v>
      </c>
      <c r="C55" s="5" t="s">
        <v>106</v>
      </c>
      <c r="D55" s="4">
        <v>452</v>
      </c>
    </row>
    <row r="56" spans="1:4" s="1" customFormat="1" ht="16.95" customHeight="1" x14ac:dyDescent="0.25">
      <c r="A56" s="5" t="s">
        <v>107</v>
      </c>
      <c r="B56" s="4">
        <v>0</v>
      </c>
      <c r="C56" s="5" t="s">
        <v>107</v>
      </c>
      <c r="D56" s="4">
        <v>0</v>
      </c>
    </row>
    <row r="57" spans="1:4" s="1" customFormat="1" ht="17.100000000000001" customHeight="1" x14ac:dyDescent="0.25">
      <c r="A57" s="5" t="s">
        <v>108</v>
      </c>
      <c r="B57" s="4">
        <v>26</v>
      </c>
      <c r="C57" s="5" t="s">
        <v>108</v>
      </c>
      <c r="D57" s="4">
        <v>6</v>
      </c>
    </row>
    <row r="58" spans="1:4" s="1" customFormat="1" ht="17.100000000000001" customHeight="1" x14ac:dyDescent="0.25">
      <c r="A58" s="5" t="s">
        <v>109</v>
      </c>
      <c r="B58" s="4">
        <v>3212</v>
      </c>
      <c r="C58" s="5" t="s">
        <v>109</v>
      </c>
      <c r="D58" s="4">
        <v>284</v>
      </c>
    </row>
    <row r="59" spans="1:4" s="1" customFormat="1" ht="17.100000000000001" customHeight="1" x14ac:dyDescent="0.25">
      <c r="A59" s="5" t="s">
        <v>110</v>
      </c>
      <c r="B59" s="4">
        <v>1000</v>
      </c>
      <c r="C59" s="5" t="s">
        <v>110</v>
      </c>
      <c r="D59" s="4">
        <v>1000</v>
      </c>
    </row>
    <row r="60" spans="1:4" s="1" customFormat="1" ht="17.100000000000001" customHeight="1" x14ac:dyDescent="0.25">
      <c r="A60" s="5" t="s">
        <v>111</v>
      </c>
      <c r="B60" s="4">
        <v>1904</v>
      </c>
      <c r="C60" s="5" t="s">
        <v>111</v>
      </c>
      <c r="D60" s="4">
        <v>555</v>
      </c>
    </row>
    <row r="61" spans="1:4" s="1" customFormat="1" ht="17.100000000000001" customHeight="1" x14ac:dyDescent="0.25">
      <c r="A61" s="5" t="s">
        <v>112</v>
      </c>
      <c r="B61" s="4">
        <v>882</v>
      </c>
      <c r="C61" s="5" t="s">
        <v>112</v>
      </c>
      <c r="D61" s="4">
        <v>649</v>
      </c>
    </row>
    <row r="62" spans="1:4" s="1" customFormat="1" ht="17.100000000000001" customHeight="1" x14ac:dyDescent="0.25">
      <c r="A62" s="5" t="s">
        <v>113</v>
      </c>
      <c r="B62" s="4">
        <v>3697</v>
      </c>
      <c r="C62" s="5" t="s">
        <v>113</v>
      </c>
      <c r="D62" s="4">
        <v>3502</v>
      </c>
    </row>
    <row r="63" spans="1:4" s="1" customFormat="1" ht="17.100000000000001" customHeight="1" x14ac:dyDescent="0.25">
      <c r="A63" s="5" t="s">
        <v>114</v>
      </c>
      <c r="B63" s="4">
        <v>5498</v>
      </c>
      <c r="C63" s="5" t="s">
        <v>114</v>
      </c>
      <c r="D63" s="4">
        <v>664</v>
      </c>
    </row>
    <row r="64" spans="1:4" s="1" customFormat="1" ht="17.100000000000001" customHeight="1" x14ac:dyDescent="0.25">
      <c r="A64" s="5" t="s">
        <v>115</v>
      </c>
      <c r="B64" s="4">
        <v>37583</v>
      </c>
      <c r="C64" s="5" t="s">
        <v>115</v>
      </c>
      <c r="D64" s="4">
        <v>19126</v>
      </c>
    </row>
    <row r="65" spans="1:4" s="1" customFormat="1" ht="17.100000000000001" customHeight="1" x14ac:dyDescent="0.25">
      <c r="A65" s="5" t="s">
        <v>116</v>
      </c>
      <c r="B65" s="4">
        <v>5956</v>
      </c>
      <c r="C65" s="5" t="s">
        <v>116</v>
      </c>
      <c r="D65" s="4">
        <v>3952</v>
      </c>
    </row>
    <row r="66" spans="1:4" s="1" customFormat="1" ht="17.100000000000001" customHeight="1" x14ac:dyDescent="0.25">
      <c r="A66" s="5" t="s">
        <v>117</v>
      </c>
      <c r="B66" s="4">
        <v>52000</v>
      </c>
      <c r="C66" s="5" t="s">
        <v>117</v>
      </c>
      <c r="D66" s="4">
        <v>11812</v>
      </c>
    </row>
    <row r="67" spans="1:4" s="1" customFormat="1" ht="17.100000000000001" customHeight="1" x14ac:dyDescent="0.25">
      <c r="A67" s="5" t="s">
        <v>118</v>
      </c>
      <c r="B67" s="4">
        <v>10113</v>
      </c>
      <c r="C67" s="5" t="s">
        <v>118</v>
      </c>
      <c r="D67" s="4">
        <v>6708</v>
      </c>
    </row>
    <row r="68" spans="1:4" s="1" customFormat="1" ht="17.100000000000001" customHeight="1" x14ac:dyDescent="0.25">
      <c r="A68" s="5" t="s">
        <v>119</v>
      </c>
      <c r="B68" s="4">
        <v>11810</v>
      </c>
      <c r="C68" s="5" t="s">
        <v>119</v>
      </c>
      <c r="D68" s="4">
        <v>8318</v>
      </c>
    </row>
    <row r="69" spans="1:4" s="1" customFormat="1" ht="17.100000000000001" customHeight="1" x14ac:dyDescent="0.25">
      <c r="A69" s="5" t="s">
        <v>120</v>
      </c>
      <c r="B69" s="4">
        <v>3211</v>
      </c>
      <c r="C69" s="5" t="s">
        <v>120</v>
      </c>
      <c r="D69" s="4">
        <v>3010</v>
      </c>
    </row>
    <row r="70" spans="1:4" s="1" customFormat="1" ht="17.100000000000001" customHeight="1" x14ac:dyDescent="0.25">
      <c r="A70" s="5" t="s">
        <v>121</v>
      </c>
      <c r="B70" s="4">
        <v>1429</v>
      </c>
      <c r="C70" s="5" t="s">
        <v>121</v>
      </c>
      <c r="D70" s="4">
        <v>1429</v>
      </c>
    </row>
    <row r="71" spans="1:4" s="1" customFormat="1" ht="17.100000000000001" customHeight="1" x14ac:dyDescent="0.25">
      <c r="A71" s="5" t="s">
        <v>122</v>
      </c>
      <c r="B71" s="4">
        <v>3495</v>
      </c>
      <c r="C71" s="5" t="s">
        <v>122</v>
      </c>
      <c r="D71" s="4">
        <v>3427</v>
      </c>
    </row>
    <row r="72" spans="1:4" s="1" customFormat="1" ht="17.100000000000001" customHeight="1" x14ac:dyDescent="0.25">
      <c r="A72" s="5" t="s">
        <v>123</v>
      </c>
      <c r="B72" s="4">
        <v>33825</v>
      </c>
      <c r="C72" s="5" t="s">
        <v>123</v>
      </c>
      <c r="D72" s="4">
        <v>33825</v>
      </c>
    </row>
    <row r="73" spans="1:4" s="1" customFormat="1" ht="17.100000000000001" customHeight="1" x14ac:dyDescent="0.25">
      <c r="A73" s="5" t="s">
        <v>124</v>
      </c>
      <c r="B73" s="4">
        <v>985</v>
      </c>
      <c r="C73" s="5" t="s">
        <v>124</v>
      </c>
      <c r="D73" s="4">
        <v>974</v>
      </c>
    </row>
    <row r="74" spans="1:4" s="1" customFormat="1" ht="17.100000000000001" customHeight="1" x14ac:dyDescent="0.25">
      <c r="A74" s="5" t="s">
        <v>125</v>
      </c>
      <c r="B74" s="4">
        <v>4834</v>
      </c>
      <c r="C74" s="5" t="s">
        <v>126</v>
      </c>
      <c r="D74" s="4">
        <v>4202</v>
      </c>
    </row>
    <row r="75" spans="1:4" s="1" customFormat="1" ht="17.100000000000001" customHeight="1" x14ac:dyDescent="0.25">
      <c r="A75" s="3" t="s">
        <v>127</v>
      </c>
      <c r="B75" s="4">
        <f>SUM(B76:B77)</f>
        <v>36859</v>
      </c>
      <c r="C75" s="3" t="s">
        <v>128</v>
      </c>
      <c r="D75" s="4">
        <f>SUM(D76:D77)</f>
        <v>32090</v>
      </c>
    </row>
    <row r="76" spans="1:4" s="1" customFormat="1" ht="17.100000000000001" customHeight="1" x14ac:dyDescent="0.25">
      <c r="A76" s="5" t="s">
        <v>129</v>
      </c>
      <c r="B76" s="4">
        <v>897</v>
      </c>
      <c r="C76" s="5" t="s">
        <v>130</v>
      </c>
      <c r="D76" s="4">
        <v>937</v>
      </c>
    </row>
    <row r="77" spans="1:4" s="1" customFormat="1" ht="17.100000000000001" customHeight="1" x14ac:dyDescent="0.25">
      <c r="A77" s="5" t="s">
        <v>131</v>
      </c>
      <c r="B77" s="4">
        <v>35962</v>
      </c>
      <c r="C77" s="5" t="s">
        <v>132</v>
      </c>
      <c r="D77" s="4">
        <v>31153</v>
      </c>
    </row>
    <row r="78" spans="1:4" s="1" customFormat="1" ht="17.100000000000001" customHeight="1" x14ac:dyDescent="0.25">
      <c r="A78" s="3" t="s">
        <v>133</v>
      </c>
      <c r="B78" s="4">
        <v>0</v>
      </c>
      <c r="C78" s="5"/>
      <c r="D78" s="4"/>
    </row>
    <row r="79" spans="1:4" s="1" customFormat="1" ht="17.100000000000001" customHeight="1" x14ac:dyDescent="0.25">
      <c r="A79" s="3" t="s">
        <v>134</v>
      </c>
      <c r="B79" s="4">
        <v>7452</v>
      </c>
      <c r="C79" s="5"/>
      <c r="D79" s="4"/>
    </row>
    <row r="80" spans="1:4" s="1" customFormat="1" ht="17.100000000000001" customHeight="1" x14ac:dyDescent="0.25">
      <c r="A80" s="3" t="s">
        <v>135</v>
      </c>
      <c r="B80" s="4">
        <f>SUM(B81:B83)</f>
        <v>51177</v>
      </c>
      <c r="C80" s="3" t="s">
        <v>136</v>
      </c>
      <c r="D80" s="4">
        <v>0</v>
      </c>
    </row>
    <row r="81" spans="1:4" s="1" customFormat="1" ht="17.100000000000001" customHeight="1" x14ac:dyDescent="0.25">
      <c r="A81" s="5" t="s">
        <v>137</v>
      </c>
      <c r="B81" s="4">
        <v>47122</v>
      </c>
      <c r="C81" s="5"/>
      <c r="D81" s="4"/>
    </row>
    <row r="82" spans="1:4" s="1" customFormat="1" ht="17.100000000000001" customHeight="1" x14ac:dyDescent="0.25">
      <c r="A82" s="5" t="s">
        <v>138</v>
      </c>
      <c r="B82" s="4">
        <v>4055</v>
      </c>
      <c r="C82" s="5"/>
      <c r="D82" s="4"/>
    </row>
    <row r="83" spans="1:4" s="1" customFormat="1" ht="17.100000000000001" customHeight="1" x14ac:dyDescent="0.25">
      <c r="A83" s="5" t="s">
        <v>139</v>
      </c>
      <c r="B83" s="4">
        <v>0</v>
      </c>
      <c r="C83" s="5"/>
      <c r="D83" s="4"/>
    </row>
    <row r="84" spans="1:4" s="1" customFormat="1" ht="17.100000000000001" customHeight="1" x14ac:dyDescent="0.25">
      <c r="A84" s="3" t="s">
        <v>140</v>
      </c>
      <c r="B84" s="4">
        <f>B85</f>
        <v>0</v>
      </c>
      <c r="C84" s="3" t="s">
        <v>141</v>
      </c>
      <c r="D84" s="4">
        <f>D85</f>
        <v>18868</v>
      </c>
    </row>
    <row r="85" spans="1:4" s="1" customFormat="1" ht="17.100000000000001" customHeight="1" x14ac:dyDescent="0.25">
      <c r="A85" s="3" t="s">
        <v>142</v>
      </c>
      <c r="B85" s="4">
        <f>B86</f>
        <v>0</v>
      </c>
      <c r="C85" s="3" t="s">
        <v>143</v>
      </c>
      <c r="D85" s="4">
        <f>SUM(D86:D89)</f>
        <v>18868</v>
      </c>
    </row>
    <row r="86" spans="1:4" s="1" customFormat="1" ht="17.100000000000001" customHeight="1" x14ac:dyDescent="0.25">
      <c r="A86" s="3" t="s">
        <v>144</v>
      </c>
      <c r="B86" s="4">
        <f>SUM(B87:B90)</f>
        <v>0</v>
      </c>
      <c r="C86" s="5" t="s">
        <v>145</v>
      </c>
      <c r="D86" s="4">
        <v>16568</v>
      </c>
    </row>
    <row r="87" spans="1:4" s="1" customFormat="1" ht="17.100000000000001" customHeight="1" x14ac:dyDescent="0.25">
      <c r="A87" s="5" t="s">
        <v>146</v>
      </c>
      <c r="B87" s="4">
        <v>0</v>
      </c>
      <c r="C87" s="5" t="s">
        <v>147</v>
      </c>
      <c r="D87" s="4">
        <v>927</v>
      </c>
    </row>
    <row r="88" spans="1:4" s="1" customFormat="1" ht="17.100000000000001" customHeight="1" x14ac:dyDescent="0.25">
      <c r="A88" s="5" t="s">
        <v>148</v>
      </c>
      <c r="B88" s="4">
        <v>0</v>
      </c>
      <c r="C88" s="5" t="s">
        <v>149</v>
      </c>
      <c r="D88" s="4">
        <v>1373</v>
      </c>
    </row>
    <row r="89" spans="1:4" s="1" customFormat="1" ht="17.100000000000001" customHeight="1" x14ac:dyDescent="0.25">
      <c r="A89" s="5" t="s">
        <v>150</v>
      </c>
      <c r="B89" s="4">
        <v>0</v>
      </c>
      <c r="C89" s="5" t="s">
        <v>151</v>
      </c>
      <c r="D89" s="4">
        <v>0</v>
      </c>
    </row>
    <row r="90" spans="1:4" s="1" customFormat="1" ht="17.100000000000001" customHeight="1" x14ac:dyDescent="0.25">
      <c r="A90" s="5" t="s">
        <v>152</v>
      </c>
      <c r="B90" s="4">
        <v>0</v>
      </c>
      <c r="C90" s="5"/>
      <c r="D90" s="4"/>
    </row>
    <row r="91" spans="1:4" s="1" customFormat="1" ht="17.100000000000001" customHeight="1" x14ac:dyDescent="0.25">
      <c r="A91" s="3" t="s">
        <v>153</v>
      </c>
      <c r="B91" s="4">
        <f>B92</f>
        <v>100330</v>
      </c>
      <c r="C91" s="3" t="s">
        <v>154</v>
      </c>
      <c r="D91" s="4">
        <f>SUM(D92:D95)</f>
        <v>73083</v>
      </c>
    </row>
    <row r="92" spans="1:4" s="1" customFormat="1" ht="17.100000000000001" customHeight="1" x14ac:dyDescent="0.25">
      <c r="A92" s="3" t="s">
        <v>155</v>
      </c>
      <c r="B92" s="4">
        <f>SUM(B93:B96)</f>
        <v>100330</v>
      </c>
      <c r="C92" s="5" t="s">
        <v>156</v>
      </c>
      <c r="D92" s="4">
        <v>73083</v>
      </c>
    </row>
    <row r="93" spans="1:4" s="1" customFormat="1" ht="17.100000000000001" customHeight="1" x14ac:dyDescent="0.25">
      <c r="A93" s="5" t="s">
        <v>157</v>
      </c>
      <c r="B93" s="4">
        <v>100330</v>
      </c>
      <c r="C93" s="5" t="s">
        <v>158</v>
      </c>
      <c r="D93" s="4">
        <v>0</v>
      </c>
    </row>
    <row r="94" spans="1:4" s="1" customFormat="1" ht="17.100000000000001" customHeight="1" x14ac:dyDescent="0.25">
      <c r="A94" s="5" t="s">
        <v>159</v>
      </c>
      <c r="B94" s="4">
        <v>0</v>
      </c>
      <c r="C94" s="5" t="s">
        <v>160</v>
      </c>
      <c r="D94" s="4">
        <v>0</v>
      </c>
    </row>
    <row r="95" spans="1:4" s="1" customFormat="1" ht="17.100000000000001" customHeight="1" x14ac:dyDescent="0.25">
      <c r="A95" s="5" t="s">
        <v>161</v>
      </c>
      <c r="B95" s="4">
        <v>0</v>
      </c>
      <c r="C95" s="5" t="s">
        <v>162</v>
      </c>
      <c r="D95" s="4">
        <v>0</v>
      </c>
    </row>
    <row r="96" spans="1:4" s="1" customFormat="1" ht="17.100000000000001" customHeight="1" x14ac:dyDescent="0.25">
      <c r="A96" s="5" t="s">
        <v>163</v>
      </c>
      <c r="B96" s="4">
        <v>0</v>
      </c>
      <c r="C96" s="5"/>
      <c r="D96" s="4"/>
    </row>
    <row r="97" spans="1:4" s="1" customFormat="1" ht="17.100000000000001" customHeight="1" x14ac:dyDescent="0.25">
      <c r="A97" s="3" t="s">
        <v>164</v>
      </c>
      <c r="B97" s="4">
        <v>0</v>
      </c>
      <c r="C97" s="3" t="s">
        <v>165</v>
      </c>
      <c r="D97" s="4">
        <v>0</v>
      </c>
    </row>
    <row r="98" spans="1:4" s="1" customFormat="1" ht="17.100000000000001" customHeight="1" x14ac:dyDescent="0.25">
      <c r="A98" s="3" t="s">
        <v>166</v>
      </c>
      <c r="B98" s="4">
        <v>0</v>
      </c>
      <c r="C98" s="3" t="s">
        <v>167</v>
      </c>
      <c r="D98" s="4">
        <v>0</v>
      </c>
    </row>
    <row r="99" spans="1:4" s="1" customFormat="1" ht="17.100000000000001" customHeight="1" x14ac:dyDescent="0.25">
      <c r="A99" s="3" t="s">
        <v>168</v>
      </c>
      <c r="B99" s="4">
        <v>0</v>
      </c>
      <c r="C99" s="3" t="s">
        <v>169</v>
      </c>
      <c r="D99" s="4">
        <v>0</v>
      </c>
    </row>
    <row r="100" spans="1:4" s="1" customFormat="1" ht="17.100000000000001" customHeight="1" x14ac:dyDescent="0.25">
      <c r="A100" s="3" t="s">
        <v>170</v>
      </c>
      <c r="B100" s="4">
        <v>33248</v>
      </c>
      <c r="C100" s="3" t="s">
        <v>171</v>
      </c>
      <c r="D100" s="4">
        <v>36550</v>
      </c>
    </row>
    <row r="101" spans="1:4" s="1" customFormat="1" ht="17.100000000000001" customHeight="1" x14ac:dyDescent="0.25">
      <c r="A101" s="3" t="s">
        <v>172</v>
      </c>
      <c r="B101" s="4">
        <f>SUM(B102:B104)</f>
        <v>0</v>
      </c>
      <c r="C101" s="3" t="s">
        <v>173</v>
      </c>
      <c r="D101" s="4">
        <f>SUM(D102:D104)</f>
        <v>0</v>
      </c>
    </row>
    <row r="102" spans="1:4" s="1" customFormat="1" ht="17.100000000000001" customHeight="1" x14ac:dyDescent="0.25">
      <c r="A102" s="5" t="s">
        <v>174</v>
      </c>
      <c r="B102" s="4">
        <v>0</v>
      </c>
      <c r="C102" s="5" t="s">
        <v>175</v>
      </c>
      <c r="D102" s="4">
        <v>0</v>
      </c>
    </row>
    <row r="103" spans="1:4" s="1" customFormat="1" ht="17.100000000000001" customHeight="1" x14ac:dyDescent="0.25">
      <c r="A103" s="5" t="s">
        <v>176</v>
      </c>
      <c r="B103" s="4">
        <v>0</v>
      </c>
      <c r="C103" s="5" t="s">
        <v>177</v>
      </c>
      <c r="D103" s="4">
        <v>0</v>
      </c>
    </row>
    <row r="104" spans="1:4" s="1" customFormat="1" ht="17.100000000000001" customHeight="1" x14ac:dyDescent="0.25">
      <c r="A104" s="5" t="s">
        <v>178</v>
      </c>
      <c r="B104" s="4">
        <v>0</v>
      </c>
      <c r="C104" s="5" t="s">
        <v>179</v>
      </c>
      <c r="D104" s="4">
        <v>0</v>
      </c>
    </row>
    <row r="105" spans="1:4" s="1" customFormat="1" ht="17.100000000000001" customHeight="1" x14ac:dyDescent="0.25">
      <c r="A105" s="3" t="s">
        <v>180</v>
      </c>
      <c r="B105" s="4">
        <v>0</v>
      </c>
      <c r="C105" s="3" t="s">
        <v>181</v>
      </c>
      <c r="D105" s="4">
        <v>0</v>
      </c>
    </row>
    <row r="106" spans="1:4" s="1" customFormat="1" ht="17.100000000000001" customHeight="1" x14ac:dyDescent="0.25">
      <c r="A106" s="3" t="s">
        <v>182</v>
      </c>
      <c r="B106" s="4">
        <v>0</v>
      </c>
      <c r="C106" s="3" t="s">
        <v>183</v>
      </c>
      <c r="D106" s="4">
        <v>0</v>
      </c>
    </row>
    <row r="107" spans="1:4" s="1" customFormat="1" ht="17.100000000000001" customHeight="1" x14ac:dyDescent="0.25">
      <c r="A107" s="5"/>
      <c r="B107" s="4"/>
      <c r="C107" s="3" t="s">
        <v>184</v>
      </c>
      <c r="D107" s="4">
        <v>0</v>
      </c>
    </row>
    <row r="108" spans="1:4" s="1" customFormat="1" ht="17.100000000000001" customHeight="1" x14ac:dyDescent="0.25">
      <c r="A108" s="5"/>
      <c r="B108" s="4"/>
      <c r="C108" s="3" t="s">
        <v>185</v>
      </c>
      <c r="D108" s="4">
        <f>B111-D4-D5-D75-D80-D84-D91-D97-D98-D99-D100-D101-D105-D106-D107</f>
        <v>9135</v>
      </c>
    </row>
    <row r="109" spans="1:4" s="1" customFormat="1" ht="17.100000000000001" customHeight="1" x14ac:dyDescent="0.25">
      <c r="A109" s="5"/>
      <c r="B109" s="4"/>
      <c r="C109" s="3" t="s">
        <v>186</v>
      </c>
      <c r="D109" s="4">
        <v>9135</v>
      </c>
    </row>
    <row r="110" spans="1:4" s="1" customFormat="1" ht="17.100000000000001" customHeight="1" x14ac:dyDescent="0.25">
      <c r="A110" s="5"/>
      <c r="B110" s="4"/>
      <c r="C110" s="3" t="s">
        <v>187</v>
      </c>
      <c r="D110" s="4">
        <f>D108-D109</f>
        <v>0</v>
      </c>
    </row>
    <row r="111" spans="1:4" s="1" customFormat="1" ht="17.100000000000001" customHeight="1" x14ac:dyDescent="0.25">
      <c r="A111" s="2" t="s">
        <v>188</v>
      </c>
      <c r="B111" s="4">
        <f>SUM(B4:B5,B75,B78:B80,B84,B91,B97:B101,B105:B106)</f>
        <v>1126763</v>
      </c>
      <c r="C111" s="2" t="s">
        <v>189</v>
      </c>
      <c r="D111" s="4">
        <f>SUM(D4:D5,D75,D80,D84,D91,D97:D101,D105:D108)</f>
        <v>1126763</v>
      </c>
    </row>
    <row r="112" spans="1:4" s="1" customFormat="1" ht="16.95" customHeight="1" x14ac:dyDescent="0.25"/>
  </sheetData>
  <mergeCells count="2">
    <mergeCell ref="A1:D1"/>
    <mergeCell ref="A2:D2"/>
  </mergeCells>
  <phoneticPr fontId="3" type="noConversion"/>
  <printOptions horizontalCentered="1" gridLines="1"/>
  <pageMargins left="0.74803149606299213" right="0.74803149606299213" top="0.98425196850393704" bottom="0.7" header="0.51181102362204722" footer="0.51181102362204722"/>
  <pageSetup paperSize="9" fitToHeight="100" orientation="landscape" r:id="rId1"/>
  <headerFooter alignWithMargins="0">
    <oddHeader>&amp;L&amp;A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附件八</vt:lpstr>
      <vt:lpstr>附件八!Print_Titles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2020-09-11T06:56:02Z</dcterms:modified>
</cp:coreProperties>
</file>