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7496" windowHeight="10920"/>
  </bookViews>
  <sheets>
    <sheet name="全市" sheetId="1" r:id="rId1"/>
    <sheet name="汇总" sheetId="2" r:id="rId2"/>
  </sheets>
  <definedNames>
    <definedName name="_xlnm._FilterDatabase" localSheetId="1" hidden="1">汇总!$A$4:$M$32</definedName>
    <definedName name="_xlnm.Print_Titles" localSheetId="1">汇总!$1:$4</definedName>
    <definedName name="_xlnm.Print_Titles" localSheetId="0">全市!$1:$3</definedName>
  </definedNames>
  <calcPr calcId="145621"/>
</workbook>
</file>

<file path=xl/calcChain.xml><?xml version="1.0" encoding="utf-8"?>
<calcChain xmlns="http://schemas.openxmlformats.org/spreadsheetml/2006/main">
  <c r="G15" i="2" l="1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5" i="2"/>
  <c r="M5" i="2" l="1"/>
  <c r="L5" i="2"/>
  <c r="K5" i="2"/>
  <c r="J5" i="2"/>
  <c r="I5" i="2"/>
  <c r="H5" i="2"/>
  <c r="F5" i="2"/>
  <c r="E5" i="2"/>
  <c r="C13" i="2"/>
  <c r="C6" i="2"/>
  <c r="D5" i="2" l="1"/>
  <c r="C12" i="2"/>
  <c r="C11" i="1" s="1"/>
  <c r="C32" i="2"/>
  <c r="C31" i="1" s="1"/>
  <c r="C31" i="2"/>
  <c r="C30" i="1" s="1"/>
  <c r="C30" i="2"/>
  <c r="C29" i="1" s="1"/>
  <c r="C29" i="2"/>
  <c r="C28" i="1" s="1"/>
  <c r="C28" i="2"/>
  <c r="C27" i="1" s="1"/>
  <c r="C27" i="2"/>
  <c r="C26" i="1" s="1"/>
  <c r="C26" i="2"/>
  <c r="C25" i="1" s="1"/>
  <c r="C25" i="2"/>
  <c r="C24" i="1" s="1"/>
  <c r="C24" i="2"/>
  <c r="C23" i="1" s="1"/>
  <c r="C23" i="2"/>
  <c r="C22" i="1" s="1"/>
  <c r="C22" i="2"/>
  <c r="C21" i="1" s="1"/>
  <c r="C21" i="2"/>
  <c r="C20" i="1" s="1"/>
  <c r="C20" i="2"/>
  <c r="C19" i="1" s="1"/>
  <c r="C19" i="2"/>
  <c r="C18" i="1" s="1"/>
  <c r="C18" i="2"/>
  <c r="C17" i="1" s="1"/>
  <c r="C17" i="2"/>
  <c r="C16" i="1" s="1"/>
  <c r="C16" i="2"/>
  <c r="C15" i="1" s="1"/>
  <c r="C15" i="2"/>
  <c r="C14" i="1" s="1"/>
  <c r="C14" i="2"/>
  <c r="C13" i="1" s="1"/>
  <c r="C11" i="2"/>
  <c r="C10" i="1" s="1"/>
  <c r="C10" i="2"/>
  <c r="C9" i="1" s="1"/>
  <c r="C9" i="2"/>
  <c r="C8" i="1" s="1"/>
  <c r="C8" i="2"/>
  <c r="C7" i="1" s="1"/>
  <c r="C7" i="2"/>
  <c r="C5" i="1" s="1"/>
  <c r="C6" i="1" l="1"/>
  <c r="C5" i="2"/>
  <c r="C12" i="1"/>
  <c r="C4" i="1" l="1"/>
</calcChain>
</file>

<file path=xl/comments1.xml><?xml version="1.0" encoding="utf-8"?>
<comments xmlns="http://schemas.openxmlformats.org/spreadsheetml/2006/main">
  <authors>
    <author>作者</author>
  </authors>
  <commentLis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隐藏，不打印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隐藏，不打印</t>
        </r>
      </text>
    </comment>
  </commentList>
</comments>
</file>

<file path=xl/sharedStrings.xml><?xml version="1.0" encoding="utf-8"?>
<sst xmlns="http://schemas.openxmlformats.org/spreadsheetml/2006/main" count="77" uniqueCount="46">
  <si>
    <t>单位：万元</t>
  </si>
  <si>
    <t>预    算    科    目</t>
  </si>
  <si>
    <t>实际执行数</t>
  </si>
  <si>
    <t>科目代码</t>
    <phoneticPr fontId="1" type="noConversion"/>
  </si>
  <si>
    <t>全市</t>
    <phoneticPr fontId="1" type="noConversion"/>
  </si>
  <si>
    <t>市级</t>
    <phoneticPr fontId="1" type="noConversion"/>
  </si>
  <si>
    <t>市本级</t>
    <phoneticPr fontId="1" type="noConversion"/>
  </si>
  <si>
    <t>船山区</t>
    <phoneticPr fontId="1" type="noConversion"/>
  </si>
  <si>
    <t>经开区</t>
    <phoneticPr fontId="1" type="noConversion"/>
  </si>
  <si>
    <t>河东新区</t>
    <phoneticPr fontId="1" type="noConversion"/>
  </si>
  <si>
    <t>安居区</t>
    <phoneticPr fontId="1" type="noConversion"/>
  </si>
  <si>
    <t>蓬溪县</t>
    <phoneticPr fontId="1" type="noConversion"/>
  </si>
  <si>
    <t>射洪县</t>
    <phoneticPr fontId="1" type="noConversion"/>
  </si>
  <si>
    <t>大英县</t>
    <phoneticPr fontId="1" type="noConversion"/>
  </si>
  <si>
    <t xml:space="preserve">    农网还贷资金收入</t>
    <phoneticPr fontId="1" type="noConversion"/>
  </si>
  <si>
    <t xml:space="preserve">    铁路建设基金收入</t>
    <phoneticPr fontId="1" type="noConversion"/>
  </si>
  <si>
    <t xml:space="preserve">    民航发展基金收入</t>
    <phoneticPr fontId="1" type="noConversion"/>
  </si>
  <si>
    <t xml:space="preserve">    海南省高等级公路车辆通行附加费收入</t>
    <phoneticPr fontId="1" type="noConversion"/>
  </si>
  <si>
    <t xml:space="preserve">    港口建设费收入</t>
    <phoneticPr fontId="1" type="noConversion"/>
  </si>
  <si>
    <t xml:space="preserve">    旅游发展基金收入</t>
    <phoneticPr fontId="1" type="noConversion"/>
  </si>
  <si>
    <t xml:space="preserve">    国家电影事业发展专项资金收入</t>
    <phoneticPr fontId="1" type="noConversion"/>
  </si>
  <si>
    <t xml:space="preserve">    国有土地收益基金收入</t>
    <phoneticPr fontId="1" type="noConversion"/>
  </si>
  <si>
    <t xml:space="preserve">    农业土地开发资金收入</t>
    <phoneticPr fontId="1" type="noConversion"/>
  </si>
  <si>
    <t xml:space="preserve">    国有土地使用权出让收入</t>
    <phoneticPr fontId="1" type="noConversion"/>
  </si>
  <si>
    <t xml:space="preserve">    大中型水库移民后期扶持基金收入</t>
    <phoneticPr fontId="1" type="noConversion"/>
  </si>
  <si>
    <t xml:space="preserve">    大中型水库库区基金收入</t>
    <phoneticPr fontId="1" type="noConversion"/>
  </si>
  <si>
    <t xml:space="preserve">    三峡水库库区基金收入</t>
    <phoneticPr fontId="1" type="noConversion"/>
  </si>
  <si>
    <t xml:space="preserve">    中央特别国债经营基金收入</t>
    <phoneticPr fontId="1" type="noConversion"/>
  </si>
  <si>
    <t xml:space="preserve">    中央特别国债经营基金财务收入</t>
    <phoneticPr fontId="1" type="noConversion"/>
  </si>
  <si>
    <t xml:space="preserve">    彩票公益金收入</t>
    <phoneticPr fontId="1" type="noConversion"/>
  </si>
  <si>
    <t xml:space="preserve">    城市基础设施配套费收入</t>
    <phoneticPr fontId="1" type="noConversion"/>
  </si>
  <si>
    <t xml:space="preserve">    小型水库移民扶助基金收入</t>
    <phoneticPr fontId="1" type="noConversion"/>
  </si>
  <si>
    <t xml:space="preserve">    国家重大水利工程建设基金收入</t>
    <phoneticPr fontId="1" type="noConversion"/>
  </si>
  <si>
    <t xml:space="preserve">    车辆通行费</t>
    <phoneticPr fontId="1" type="noConversion"/>
  </si>
  <si>
    <t xml:space="preserve">    核电站乏燃料处理处置基金收入</t>
    <phoneticPr fontId="1" type="noConversion"/>
  </si>
  <si>
    <t xml:space="preserve">    可再生能源电价附加收入</t>
    <phoneticPr fontId="1" type="noConversion"/>
  </si>
  <si>
    <t xml:space="preserve">    船舶油污损害赔偿基金收入</t>
    <phoneticPr fontId="1" type="noConversion"/>
  </si>
  <si>
    <t xml:space="preserve">    废弃电器电子产品处理基金收入</t>
    <phoneticPr fontId="1" type="noConversion"/>
  </si>
  <si>
    <t xml:space="preserve">    污水处理费收入</t>
    <phoneticPr fontId="1" type="noConversion"/>
  </si>
  <si>
    <t xml:space="preserve">    彩票发行机构和彩票销售机构的业务费用</t>
    <phoneticPr fontId="1" type="noConversion"/>
  </si>
  <si>
    <t xml:space="preserve">    其他政府性基金收入</t>
    <phoneticPr fontId="1" type="noConversion"/>
  </si>
  <si>
    <t>补助下级支出</t>
    <phoneticPr fontId="1" type="noConversion"/>
  </si>
  <si>
    <t>2019年遂宁市市本级对下政府性基金转移支付补助执行情况汇总表</t>
    <phoneticPr fontId="1" type="noConversion"/>
  </si>
  <si>
    <t>附表1</t>
    <phoneticPr fontId="1" type="noConversion"/>
  </si>
  <si>
    <t>高新区</t>
    <phoneticPr fontId="1" type="noConversion"/>
  </si>
  <si>
    <t>2019年市对下级政府性基金
转移支付补助决算表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</si>
</sst>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8" fillId="2" borderId="1" xfId="1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3" fillId="4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1" fontId="3" fillId="3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6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showZeros="0" tabSelected="1" topLeftCell="B1" workbookViewId="0">
      <selection activeCell="F3" sqref="F3"/>
    </sheetView>
  </sheetViews>
  <sheetFormatPr defaultColWidth="9" defaultRowHeight="15.6" x14ac:dyDescent="0.25"/>
  <cols>
    <col min="1" max="1" width="10.6640625" style="1" hidden="1" customWidth="1"/>
    <col min="2" max="2" width="60.6640625" style="1" customWidth="1"/>
    <col min="3" max="3" width="20.6640625" style="1" customWidth="1"/>
    <col min="4" max="16384" width="9" style="1"/>
  </cols>
  <sheetData>
    <row r="1" spans="1:3" ht="60" customHeight="1" x14ac:dyDescent="0.25">
      <c r="B1" s="18" t="s">
        <v>45</v>
      </c>
      <c r="C1" s="19"/>
    </row>
    <row r="2" spans="1:3" ht="30" customHeight="1" x14ac:dyDescent="0.25">
      <c r="C2" s="3" t="s">
        <v>0</v>
      </c>
    </row>
    <row r="3" spans="1:3" s="7" customFormat="1" ht="39.9" customHeight="1" x14ac:dyDescent="0.25">
      <c r="A3" s="5" t="s">
        <v>3</v>
      </c>
      <c r="B3" s="6" t="s">
        <v>1</v>
      </c>
      <c r="C3" s="6" t="s">
        <v>2</v>
      </c>
    </row>
    <row r="4" spans="1:3" s="2" customFormat="1" ht="21.9" customHeight="1" x14ac:dyDescent="0.25">
      <c r="A4" s="12"/>
      <c r="B4" s="12" t="s">
        <v>41</v>
      </c>
      <c r="C4" s="14">
        <f>汇总!C5</f>
        <v>275697</v>
      </c>
    </row>
    <row r="5" spans="1:3" s="2" customFormat="1" ht="21.9" customHeight="1" x14ac:dyDescent="0.25">
      <c r="A5" s="15">
        <v>1030102</v>
      </c>
      <c r="B5" s="13" t="s">
        <v>14</v>
      </c>
      <c r="C5" s="11">
        <f>汇总!C6</f>
        <v>0</v>
      </c>
    </row>
    <row r="6" spans="1:3" ht="21.9" customHeight="1" x14ac:dyDescent="0.25">
      <c r="A6" s="15">
        <v>1030106</v>
      </c>
      <c r="B6" s="13" t="s">
        <v>15</v>
      </c>
      <c r="C6" s="11">
        <f>汇总!C7</f>
        <v>0</v>
      </c>
    </row>
    <row r="7" spans="1:3" ht="21.9" customHeight="1" x14ac:dyDescent="0.25">
      <c r="A7" s="15">
        <v>1030110</v>
      </c>
      <c r="B7" s="13" t="s">
        <v>16</v>
      </c>
      <c r="C7" s="11">
        <f>汇总!C8</f>
        <v>0</v>
      </c>
    </row>
    <row r="8" spans="1:3" ht="21.9" customHeight="1" x14ac:dyDescent="0.25">
      <c r="A8" s="15">
        <v>1030112</v>
      </c>
      <c r="B8" s="13" t="s">
        <v>17</v>
      </c>
      <c r="C8" s="11">
        <f>汇总!C9</f>
        <v>0</v>
      </c>
    </row>
    <row r="9" spans="1:3" ht="21.9" customHeight="1" x14ac:dyDescent="0.25">
      <c r="A9" s="15">
        <v>1030115</v>
      </c>
      <c r="B9" s="13" t="s">
        <v>18</v>
      </c>
      <c r="C9" s="11">
        <f>汇总!C10</f>
        <v>0</v>
      </c>
    </row>
    <row r="10" spans="1:3" ht="21.9" customHeight="1" x14ac:dyDescent="0.25">
      <c r="A10" s="15">
        <v>1030121</v>
      </c>
      <c r="B10" s="13" t="s">
        <v>19</v>
      </c>
      <c r="C10" s="11">
        <f>汇总!C11</f>
        <v>50</v>
      </c>
    </row>
    <row r="11" spans="1:3" ht="21.9" customHeight="1" x14ac:dyDescent="0.25">
      <c r="A11" s="15">
        <v>1030129</v>
      </c>
      <c r="B11" s="13" t="s">
        <v>20</v>
      </c>
      <c r="C11" s="11">
        <f>汇总!C12</f>
        <v>0</v>
      </c>
    </row>
    <row r="12" spans="1:3" s="2" customFormat="1" ht="21.9" customHeight="1" x14ac:dyDescent="0.25">
      <c r="A12" s="15">
        <v>1030146</v>
      </c>
      <c r="B12" s="13" t="s">
        <v>21</v>
      </c>
      <c r="C12" s="11">
        <f>汇总!C13</f>
        <v>0</v>
      </c>
    </row>
    <row r="13" spans="1:3" ht="21.9" customHeight="1" x14ac:dyDescent="0.25">
      <c r="A13" s="15">
        <v>1030147</v>
      </c>
      <c r="B13" s="13" t="s">
        <v>22</v>
      </c>
      <c r="C13" s="11">
        <f>汇总!C14</f>
        <v>0</v>
      </c>
    </row>
    <row r="14" spans="1:3" ht="21.9" customHeight="1" x14ac:dyDescent="0.25">
      <c r="A14" s="15">
        <v>1030148</v>
      </c>
      <c r="B14" s="13" t="s">
        <v>23</v>
      </c>
      <c r="C14" s="11">
        <f>汇总!C15</f>
        <v>273292</v>
      </c>
    </row>
    <row r="15" spans="1:3" ht="21.9" customHeight="1" x14ac:dyDescent="0.25">
      <c r="A15" s="15">
        <v>1030149</v>
      </c>
      <c r="B15" s="13" t="s">
        <v>24</v>
      </c>
      <c r="C15" s="11">
        <f>汇总!C16</f>
        <v>0</v>
      </c>
    </row>
    <row r="16" spans="1:3" ht="21.9" customHeight="1" x14ac:dyDescent="0.25">
      <c r="A16" s="15">
        <v>1030150</v>
      </c>
      <c r="B16" s="13" t="s">
        <v>25</v>
      </c>
      <c r="C16" s="11">
        <f>汇总!C17</f>
        <v>0</v>
      </c>
    </row>
    <row r="17" spans="1:3" ht="21.9" customHeight="1" x14ac:dyDescent="0.25">
      <c r="A17" s="15">
        <v>1030152</v>
      </c>
      <c r="B17" s="13" t="s">
        <v>26</v>
      </c>
      <c r="C17" s="11">
        <f>汇总!C18</f>
        <v>0</v>
      </c>
    </row>
    <row r="18" spans="1:3" ht="21.9" customHeight="1" x14ac:dyDescent="0.25">
      <c r="A18" s="15">
        <v>1030153</v>
      </c>
      <c r="B18" s="13" t="s">
        <v>27</v>
      </c>
      <c r="C18" s="11">
        <f>汇总!C19</f>
        <v>0</v>
      </c>
    </row>
    <row r="19" spans="1:3" ht="21.9" customHeight="1" x14ac:dyDescent="0.25">
      <c r="A19" s="15">
        <v>1030154</v>
      </c>
      <c r="B19" s="13" t="s">
        <v>28</v>
      </c>
      <c r="C19" s="11">
        <f>汇总!C20</f>
        <v>0</v>
      </c>
    </row>
    <row r="20" spans="1:3" ht="21.9" customHeight="1" x14ac:dyDescent="0.25">
      <c r="A20" s="15">
        <v>1030155</v>
      </c>
      <c r="B20" s="13" t="s">
        <v>29</v>
      </c>
      <c r="C20" s="11">
        <f>汇总!C21</f>
        <v>283</v>
      </c>
    </row>
    <row r="21" spans="1:3" ht="21.9" customHeight="1" x14ac:dyDescent="0.25">
      <c r="A21" s="15">
        <v>1030156</v>
      </c>
      <c r="B21" s="13" t="s">
        <v>30</v>
      </c>
      <c r="C21" s="11">
        <f>汇总!C22</f>
        <v>1410</v>
      </c>
    </row>
    <row r="22" spans="1:3" ht="21.9" customHeight="1" x14ac:dyDescent="0.25">
      <c r="A22" s="15">
        <v>1030157</v>
      </c>
      <c r="B22" s="13" t="s">
        <v>31</v>
      </c>
      <c r="C22" s="11">
        <f>汇总!C23</f>
        <v>0</v>
      </c>
    </row>
    <row r="23" spans="1:3" ht="21.9" customHeight="1" x14ac:dyDescent="0.25">
      <c r="A23" s="15">
        <v>1030158</v>
      </c>
      <c r="B23" s="13" t="s">
        <v>32</v>
      </c>
      <c r="C23" s="11">
        <f>汇总!C24</f>
        <v>0</v>
      </c>
    </row>
    <row r="24" spans="1:3" ht="21.9" customHeight="1" x14ac:dyDescent="0.25">
      <c r="A24" s="15">
        <v>1030159</v>
      </c>
      <c r="B24" s="13" t="s">
        <v>33</v>
      </c>
      <c r="C24" s="11">
        <f>汇总!C25</f>
        <v>0</v>
      </c>
    </row>
    <row r="25" spans="1:3" ht="21.9" customHeight="1" x14ac:dyDescent="0.25">
      <c r="A25" s="15">
        <v>1030166</v>
      </c>
      <c r="B25" s="13" t="s">
        <v>34</v>
      </c>
      <c r="C25" s="11">
        <f>汇总!C26</f>
        <v>0</v>
      </c>
    </row>
    <row r="26" spans="1:3" ht="21.9" customHeight="1" x14ac:dyDescent="0.25">
      <c r="A26" s="15">
        <v>1030168</v>
      </c>
      <c r="B26" s="13" t="s">
        <v>35</v>
      </c>
      <c r="C26" s="11">
        <f>汇总!C27</f>
        <v>0</v>
      </c>
    </row>
    <row r="27" spans="1:3" ht="21.9" customHeight="1" x14ac:dyDescent="0.25">
      <c r="A27" s="15">
        <v>1030171</v>
      </c>
      <c r="B27" s="13" t="s">
        <v>36</v>
      </c>
      <c r="C27" s="11">
        <f>汇总!C28</f>
        <v>0</v>
      </c>
    </row>
    <row r="28" spans="1:3" ht="21.9" customHeight="1" x14ac:dyDescent="0.25">
      <c r="A28" s="15">
        <v>1030175</v>
      </c>
      <c r="B28" s="13" t="s">
        <v>37</v>
      </c>
      <c r="C28" s="11">
        <f>汇总!C29</f>
        <v>0</v>
      </c>
    </row>
    <row r="29" spans="1:3" ht="21.9" customHeight="1" x14ac:dyDescent="0.25">
      <c r="A29" s="15">
        <v>1030178</v>
      </c>
      <c r="B29" s="13" t="s">
        <v>38</v>
      </c>
      <c r="C29" s="11">
        <f>汇总!C30</f>
        <v>662</v>
      </c>
    </row>
    <row r="30" spans="1:3" ht="21.9" customHeight="1" x14ac:dyDescent="0.25">
      <c r="A30" s="15">
        <v>1030180</v>
      </c>
      <c r="B30" s="13" t="s">
        <v>39</v>
      </c>
      <c r="C30" s="11">
        <f>汇总!C31</f>
        <v>0</v>
      </c>
    </row>
    <row r="31" spans="1:3" ht="21.9" customHeight="1" x14ac:dyDescent="0.25">
      <c r="A31" s="15">
        <v>1030199</v>
      </c>
      <c r="B31" s="13" t="s">
        <v>40</v>
      </c>
      <c r="C31" s="11">
        <f>汇总!C32</f>
        <v>0</v>
      </c>
    </row>
  </sheetData>
  <mergeCells count="1">
    <mergeCell ref="B1:C1"/>
  </mergeCells>
  <phoneticPr fontId="1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43" fitToHeight="100" orientation="portrait" blackAndWhite="1" useFirstPageNumber="1" horizontalDpi="200" verticalDpi="200" r:id="rId1"/>
  <headerFooter>
    <oddHeader>&amp;L附件二十四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showZeros="0" topLeftCell="B4" workbookViewId="0">
      <selection activeCell="M5" sqref="M5"/>
    </sheetView>
  </sheetViews>
  <sheetFormatPr defaultColWidth="9" defaultRowHeight="15.6" x14ac:dyDescent="0.25"/>
  <cols>
    <col min="1" max="1" width="10.6640625" style="1" hidden="1" customWidth="1"/>
    <col min="2" max="2" width="55.6640625" style="1" customWidth="1"/>
    <col min="3" max="13" width="10.6640625" style="1" customWidth="1"/>
    <col min="14" max="16384" width="9" style="1"/>
  </cols>
  <sheetData>
    <row r="1" spans="1:13" ht="30" customHeight="1" x14ac:dyDescent="0.25">
      <c r="B1" s="2" t="s">
        <v>43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0" customHeight="1" x14ac:dyDescent="0.25">
      <c r="B2" s="18" t="s">
        <v>42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0" customHeight="1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0</v>
      </c>
    </row>
    <row r="4" spans="1:13" s="7" customFormat="1" ht="39.9" customHeight="1" x14ac:dyDescent="0.25">
      <c r="A4" s="5" t="s">
        <v>3</v>
      </c>
      <c r="B4" s="6" t="s">
        <v>1</v>
      </c>
      <c r="C4" s="9" t="s">
        <v>4</v>
      </c>
      <c r="D4" s="9" t="s">
        <v>5</v>
      </c>
      <c r="E4" s="9" t="s">
        <v>6</v>
      </c>
      <c r="F4" s="6" t="s">
        <v>7</v>
      </c>
      <c r="G4" s="6" t="s">
        <v>44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spans="1:13" s="2" customFormat="1" ht="20.100000000000001" customHeight="1" x14ac:dyDescent="0.25">
      <c r="A5" s="12"/>
      <c r="B5" s="12" t="s">
        <v>41</v>
      </c>
      <c r="C5" s="16">
        <f>SUM(F5:M5)</f>
        <v>275697</v>
      </c>
      <c r="D5" s="17">
        <f>E5+G5+H5+I5</f>
        <v>264963</v>
      </c>
      <c r="E5" s="8">
        <f>SUM(E6:E32)</f>
        <v>0</v>
      </c>
      <c r="F5" s="8">
        <f t="shared" ref="F5:M5" si="0">SUM(F6:F32)</f>
        <v>7125</v>
      </c>
      <c r="G5" s="8">
        <f t="shared" si="0"/>
        <v>27139</v>
      </c>
      <c r="H5" s="8">
        <f t="shared" si="0"/>
        <v>131894</v>
      </c>
      <c r="I5" s="8">
        <f t="shared" si="0"/>
        <v>105930</v>
      </c>
      <c r="J5" s="8">
        <f t="shared" si="0"/>
        <v>1634</v>
      </c>
      <c r="K5" s="8">
        <f t="shared" si="0"/>
        <v>837</v>
      </c>
      <c r="L5" s="8">
        <f t="shared" si="0"/>
        <v>442</v>
      </c>
      <c r="M5" s="8">
        <f t="shared" si="0"/>
        <v>696</v>
      </c>
    </row>
    <row r="6" spans="1:13" s="2" customFormat="1" ht="20.100000000000001" customHeight="1" x14ac:dyDescent="0.25">
      <c r="A6" s="15">
        <v>1030102</v>
      </c>
      <c r="B6" s="13" t="s">
        <v>14</v>
      </c>
      <c r="C6" s="10">
        <f>SUM(F6:M6)</f>
        <v>0</v>
      </c>
      <c r="D6" s="10">
        <f t="shared" ref="D6:D32" si="1">E6+G6+H6+I6</f>
        <v>0</v>
      </c>
      <c r="E6" s="4"/>
      <c r="F6" s="4"/>
      <c r="G6" s="4"/>
      <c r="H6" s="4"/>
      <c r="I6" s="4"/>
      <c r="J6" s="4"/>
      <c r="K6" s="4"/>
      <c r="L6" s="4"/>
      <c r="M6" s="4"/>
    </row>
    <row r="7" spans="1:13" ht="20.100000000000001" customHeight="1" x14ac:dyDescent="0.25">
      <c r="A7" s="15">
        <v>1030106</v>
      </c>
      <c r="B7" s="13" t="s">
        <v>15</v>
      </c>
      <c r="C7" s="10">
        <f>SUM(F7:M7)</f>
        <v>0</v>
      </c>
      <c r="D7" s="10">
        <f t="shared" si="1"/>
        <v>0</v>
      </c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 x14ac:dyDescent="0.25">
      <c r="A8" s="15">
        <v>1030110</v>
      </c>
      <c r="B8" s="13" t="s">
        <v>16</v>
      </c>
      <c r="C8" s="10">
        <f t="shared" ref="C8:C11" si="2">SUM(F8:M8)</f>
        <v>0</v>
      </c>
      <c r="D8" s="10">
        <f t="shared" si="1"/>
        <v>0</v>
      </c>
      <c r="E8" s="4"/>
      <c r="F8" s="4"/>
      <c r="G8" s="4"/>
      <c r="H8" s="4"/>
      <c r="I8" s="4"/>
      <c r="J8" s="4"/>
      <c r="K8" s="4"/>
      <c r="L8" s="4"/>
      <c r="M8" s="4"/>
    </row>
    <row r="9" spans="1:13" ht="20.100000000000001" customHeight="1" x14ac:dyDescent="0.25">
      <c r="A9" s="15">
        <v>1030112</v>
      </c>
      <c r="B9" s="13" t="s">
        <v>17</v>
      </c>
      <c r="C9" s="10">
        <f t="shared" si="2"/>
        <v>0</v>
      </c>
      <c r="D9" s="10">
        <f t="shared" si="1"/>
        <v>0</v>
      </c>
      <c r="E9" s="4"/>
      <c r="F9" s="4"/>
      <c r="G9" s="4"/>
      <c r="H9" s="4"/>
      <c r="I9" s="4"/>
      <c r="J9" s="4"/>
      <c r="K9" s="4"/>
      <c r="L9" s="4"/>
      <c r="M9" s="4"/>
    </row>
    <row r="10" spans="1:13" ht="20.100000000000001" customHeight="1" x14ac:dyDescent="0.25">
      <c r="A10" s="15">
        <v>1030115</v>
      </c>
      <c r="B10" s="13" t="s">
        <v>18</v>
      </c>
      <c r="C10" s="10">
        <f t="shared" si="2"/>
        <v>0</v>
      </c>
      <c r="D10" s="10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</row>
    <row r="11" spans="1:13" ht="20.100000000000001" customHeight="1" x14ac:dyDescent="0.25">
      <c r="A11" s="15">
        <v>1030121</v>
      </c>
      <c r="B11" s="13" t="s">
        <v>19</v>
      </c>
      <c r="C11" s="10">
        <f t="shared" si="2"/>
        <v>50</v>
      </c>
      <c r="D11" s="10">
        <f t="shared" si="1"/>
        <v>0</v>
      </c>
      <c r="E11" s="4"/>
      <c r="F11" s="4"/>
      <c r="G11" s="4"/>
      <c r="H11" s="4"/>
      <c r="I11" s="4"/>
      <c r="J11" s="4">
        <v>50</v>
      </c>
      <c r="K11" s="4"/>
      <c r="L11" s="4"/>
      <c r="M11" s="4"/>
    </row>
    <row r="12" spans="1:13" ht="20.100000000000001" customHeight="1" x14ac:dyDescent="0.25">
      <c r="A12" s="15">
        <v>1030129</v>
      </c>
      <c r="B12" s="13" t="s">
        <v>20</v>
      </c>
      <c r="C12" s="10">
        <f t="shared" ref="C12" si="3">SUM(F12:M12)</f>
        <v>0</v>
      </c>
      <c r="D12" s="10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</row>
    <row r="13" spans="1:13" s="2" customFormat="1" ht="20.100000000000001" customHeight="1" x14ac:dyDescent="0.25">
      <c r="A13" s="15">
        <v>1030146</v>
      </c>
      <c r="B13" s="13" t="s">
        <v>21</v>
      </c>
      <c r="C13" s="10">
        <f t="shared" ref="C13" si="4">SUM(F13:M13)</f>
        <v>0</v>
      </c>
      <c r="D13" s="10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</row>
    <row r="14" spans="1:13" ht="20.100000000000001" customHeight="1" x14ac:dyDescent="0.25">
      <c r="A14" s="15">
        <v>1030147</v>
      </c>
      <c r="B14" s="13" t="s">
        <v>22</v>
      </c>
      <c r="C14" s="10">
        <f t="shared" ref="C14:C32" si="5">SUM(F14:M14)</f>
        <v>0</v>
      </c>
      <c r="D14" s="10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</row>
    <row r="15" spans="1:13" ht="20.100000000000001" customHeight="1" x14ac:dyDescent="0.25">
      <c r="A15" s="15">
        <v>1030148</v>
      </c>
      <c r="B15" s="13" t="s">
        <v>23</v>
      </c>
      <c r="C15" s="10">
        <f t="shared" si="5"/>
        <v>273292</v>
      </c>
      <c r="D15" s="10">
        <f t="shared" si="1"/>
        <v>262908</v>
      </c>
      <c r="E15" s="4"/>
      <c r="F15" s="4">
        <v>7055</v>
      </c>
      <c r="G15" s="4">
        <f>25283+446</f>
        <v>25729</v>
      </c>
      <c r="H15" s="4">
        <v>131873</v>
      </c>
      <c r="I15" s="4">
        <v>105306</v>
      </c>
      <c r="J15" s="4">
        <v>1518</v>
      </c>
      <c r="K15" s="4">
        <v>784</v>
      </c>
      <c r="L15" s="4">
        <v>369</v>
      </c>
      <c r="M15" s="4">
        <v>658</v>
      </c>
    </row>
    <row r="16" spans="1:13" ht="20.100000000000001" customHeight="1" x14ac:dyDescent="0.25">
      <c r="A16" s="15">
        <v>1030149</v>
      </c>
      <c r="B16" s="13" t="s">
        <v>24</v>
      </c>
      <c r="C16" s="10">
        <f t="shared" si="5"/>
        <v>0</v>
      </c>
      <c r="D16" s="10">
        <f t="shared" si="1"/>
        <v>0</v>
      </c>
      <c r="E16" s="4"/>
      <c r="F16" s="4"/>
      <c r="G16" s="4"/>
      <c r="H16" s="4"/>
      <c r="I16" s="4"/>
      <c r="J16" s="4"/>
      <c r="K16" s="4"/>
      <c r="L16" s="4"/>
      <c r="M16" s="4"/>
    </row>
    <row r="17" spans="1:13" ht="20.100000000000001" customHeight="1" x14ac:dyDescent="0.25">
      <c r="A17" s="15">
        <v>1030150</v>
      </c>
      <c r="B17" s="13" t="s">
        <v>25</v>
      </c>
      <c r="C17" s="10">
        <f t="shared" si="5"/>
        <v>0</v>
      </c>
      <c r="D17" s="10">
        <f t="shared" si="1"/>
        <v>0</v>
      </c>
      <c r="E17" s="4"/>
      <c r="F17" s="4"/>
      <c r="G17" s="4"/>
      <c r="H17" s="4"/>
      <c r="I17" s="4"/>
      <c r="J17" s="4"/>
      <c r="K17" s="4"/>
      <c r="L17" s="4"/>
      <c r="M17" s="4"/>
    </row>
    <row r="18" spans="1:13" ht="20.100000000000001" customHeight="1" x14ac:dyDescent="0.25">
      <c r="A18" s="15">
        <v>1030152</v>
      </c>
      <c r="B18" s="13" t="s">
        <v>26</v>
      </c>
      <c r="C18" s="10">
        <f t="shared" si="5"/>
        <v>0</v>
      </c>
      <c r="D18" s="10">
        <f t="shared" si="1"/>
        <v>0</v>
      </c>
      <c r="E18" s="4"/>
      <c r="F18" s="4"/>
      <c r="G18" s="4"/>
      <c r="H18" s="4"/>
      <c r="I18" s="4"/>
      <c r="J18" s="4"/>
      <c r="K18" s="4"/>
      <c r="L18" s="4"/>
      <c r="M18" s="4"/>
    </row>
    <row r="19" spans="1:13" ht="20.100000000000001" customHeight="1" x14ac:dyDescent="0.25">
      <c r="A19" s="15">
        <v>1030153</v>
      </c>
      <c r="B19" s="13" t="s">
        <v>27</v>
      </c>
      <c r="C19" s="10">
        <f t="shared" si="5"/>
        <v>0</v>
      </c>
      <c r="D19" s="10">
        <f t="shared" si="1"/>
        <v>0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20.100000000000001" customHeight="1" x14ac:dyDescent="0.25">
      <c r="A20" s="15">
        <v>1030154</v>
      </c>
      <c r="B20" s="13" t="s">
        <v>28</v>
      </c>
      <c r="C20" s="10">
        <f t="shared" si="5"/>
        <v>0</v>
      </c>
      <c r="D20" s="10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 x14ac:dyDescent="0.25">
      <c r="A21" s="15">
        <v>1030155</v>
      </c>
      <c r="B21" s="13" t="s">
        <v>29</v>
      </c>
      <c r="C21" s="10">
        <f t="shared" si="5"/>
        <v>283</v>
      </c>
      <c r="D21" s="10">
        <f t="shared" si="1"/>
        <v>21</v>
      </c>
      <c r="E21" s="4"/>
      <c r="F21" s="4">
        <v>32</v>
      </c>
      <c r="G21" s="4"/>
      <c r="H21" s="4">
        <v>18</v>
      </c>
      <c r="I21" s="4">
        <v>3</v>
      </c>
      <c r="J21" s="4">
        <v>66</v>
      </c>
      <c r="K21" s="4">
        <v>53</v>
      </c>
      <c r="L21" s="4">
        <v>73</v>
      </c>
      <c r="M21" s="4">
        <v>38</v>
      </c>
    </row>
    <row r="22" spans="1:13" ht="20.100000000000001" customHeight="1" x14ac:dyDescent="0.25">
      <c r="A22" s="15">
        <v>1030156</v>
      </c>
      <c r="B22" s="13" t="s">
        <v>30</v>
      </c>
      <c r="C22" s="10">
        <f t="shared" si="5"/>
        <v>1410</v>
      </c>
      <c r="D22" s="10">
        <f t="shared" si="1"/>
        <v>1410</v>
      </c>
      <c r="E22" s="4"/>
      <c r="F22" s="4"/>
      <c r="G22" s="4">
        <v>1410</v>
      </c>
      <c r="H22" s="4"/>
      <c r="I22" s="4"/>
      <c r="J22" s="4"/>
      <c r="K22" s="4"/>
      <c r="L22" s="4"/>
      <c r="M22" s="4"/>
    </row>
    <row r="23" spans="1:13" ht="20.100000000000001" customHeight="1" x14ac:dyDescent="0.25">
      <c r="A23" s="15">
        <v>1030157</v>
      </c>
      <c r="B23" s="13" t="s">
        <v>31</v>
      </c>
      <c r="C23" s="10">
        <f t="shared" si="5"/>
        <v>0</v>
      </c>
      <c r="D23" s="10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0.100000000000001" customHeight="1" x14ac:dyDescent="0.25">
      <c r="A24" s="15">
        <v>1030158</v>
      </c>
      <c r="B24" s="13" t="s">
        <v>32</v>
      </c>
      <c r="C24" s="10">
        <f t="shared" si="5"/>
        <v>0</v>
      </c>
      <c r="D24" s="10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20.100000000000001" customHeight="1" x14ac:dyDescent="0.25">
      <c r="A25" s="15">
        <v>1030159</v>
      </c>
      <c r="B25" s="13" t="s">
        <v>33</v>
      </c>
      <c r="C25" s="10">
        <f t="shared" si="5"/>
        <v>0</v>
      </c>
      <c r="D25" s="10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20.100000000000001" customHeight="1" x14ac:dyDescent="0.25">
      <c r="A26" s="15">
        <v>1030166</v>
      </c>
      <c r="B26" s="13" t="s">
        <v>34</v>
      </c>
      <c r="C26" s="10">
        <f t="shared" si="5"/>
        <v>0</v>
      </c>
      <c r="D26" s="10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20.100000000000001" customHeight="1" x14ac:dyDescent="0.25">
      <c r="A27" s="15">
        <v>1030168</v>
      </c>
      <c r="B27" s="13" t="s">
        <v>35</v>
      </c>
      <c r="C27" s="10">
        <f t="shared" si="5"/>
        <v>0</v>
      </c>
      <c r="D27" s="10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</row>
    <row r="28" spans="1:13" ht="20.100000000000001" customHeight="1" x14ac:dyDescent="0.25">
      <c r="A28" s="15">
        <v>1030171</v>
      </c>
      <c r="B28" s="13" t="s">
        <v>36</v>
      </c>
      <c r="C28" s="10">
        <f t="shared" si="5"/>
        <v>0</v>
      </c>
      <c r="D28" s="10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</row>
    <row r="29" spans="1:13" ht="20.100000000000001" customHeight="1" x14ac:dyDescent="0.25">
      <c r="A29" s="15">
        <v>1030175</v>
      </c>
      <c r="B29" s="13" t="s">
        <v>37</v>
      </c>
      <c r="C29" s="10">
        <f t="shared" si="5"/>
        <v>0</v>
      </c>
      <c r="D29" s="10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</row>
    <row r="30" spans="1:13" ht="20.100000000000001" customHeight="1" x14ac:dyDescent="0.25">
      <c r="A30" s="15">
        <v>1030178</v>
      </c>
      <c r="B30" s="13" t="s">
        <v>38</v>
      </c>
      <c r="C30" s="10">
        <f t="shared" si="5"/>
        <v>662</v>
      </c>
      <c r="D30" s="10">
        <f t="shared" si="1"/>
        <v>624</v>
      </c>
      <c r="E30" s="4"/>
      <c r="F30" s="4">
        <v>38</v>
      </c>
      <c r="G30" s="4"/>
      <c r="H30" s="4">
        <v>3</v>
      </c>
      <c r="I30" s="4">
        <v>621</v>
      </c>
      <c r="J30" s="4"/>
      <c r="K30" s="4"/>
      <c r="L30" s="4"/>
      <c r="M30" s="4"/>
    </row>
    <row r="31" spans="1:13" ht="20.100000000000001" customHeight="1" x14ac:dyDescent="0.25">
      <c r="A31" s="15">
        <v>1030180</v>
      </c>
      <c r="B31" s="13" t="s">
        <v>39</v>
      </c>
      <c r="C31" s="10">
        <f t="shared" si="5"/>
        <v>0</v>
      </c>
      <c r="D31" s="10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</row>
    <row r="32" spans="1:13" ht="20.100000000000001" customHeight="1" x14ac:dyDescent="0.25">
      <c r="A32" s="15">
        <v>1030199</v>
      </c>
      <c r="B32" s="13" t="s">
        <v>40</v>
      </c>
      <c r="C32" s="10">
        <f t="shared" si="5"/>
        <v>0</v>
      </c>
      <c r="D32" s="10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</row>
  </sheetData>
  <mergeCells count="1">
    <mergeCell ref="B2:M2"/>
  </mergeCells>
  <phoneticPr fontId="1" type="noConversion"/>
  <printOptions horizontalCentered="1"/>
  <pageMargins left="0.39370078740157483" right="0.39370078740157483" top="0.39370078740157483" bottom="0.39370078740157483" header="0.31496062992125984" footer="0"/>
  <pageSetup paperSize="9" scale="75"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全市</vt:lpstr>
      <vt:lpstr>汇总</vt:lpstr>
      <vt:lpstr>汇总!Print_Titles</vt:lpstr>
      <vt:lpstr>全市!Print_Titles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2020-09-11T07:10:02Z</dcterms:modified>
</cp:coreProperties>
</file>